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diagrams/data1.xml" ContentType="application/vnd.openxmlformats-officedocument.drawingml.diagramData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layout1.xml" ContentType="application/vnd.openxmlformats-officedocument.drawingml.diagramLayout+xml"/>
  <Override PartName="/xl/diagrams/quickStyle2.xml" ContentType="application/vnd.openxmlformats-officedocument.drawingml.diagramStyle+xml"/>
  <Override PartName="/xl/diagrams/quickStyle1.xml" ContentType="application/vnd.openxmlformats-officedocument.drawingml.diagramStyle+xml"/>
  <Override PartName="/xl/diagrams/colors2.xml" ContentType="application/vnd.openxmlformats-officedocument.drawingml.diagramColors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rawing2.xml" ContentType="application/vnd.ms-office.drawingml.diagram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https://ieecp.sharepoint.com/sites/REGIO1ST/Shared Documents/WP2/T2.4_FrameworkImplementation/08_Cost-Benefit Analysis/"/>
    </mc:Choice>
  </mc:AlternateContent>
  <xr:revisionPtr revIDLastSave="16" documentId="8_{9F28ACC9-1133-4778-97AD-F4373C9C486B}" xr6:coauthVersionLast="47" xr6:coauthVersionMax="47" xr10:uidLastSave="{01EB7717-3DB5-4FCD-B4E0-B2FEA4AE4D3D}"/>
  <bookViews>
    <workbookView xWindow="19090" yWindow="-110" windowWidth="38620" windowHeight="21100" tabRatio="945" firstSheet="10" activeTab="10" xr2:uid="{00000000-000D-0000-FFFF-FFFF00000000}"/>
  </bookViews>
  <sheets>
    <sheet name="CBA methodology" sheetId="26" r:id="rId1"/>
    <sheet name="input data" sheetId="108" r:id="rId2"/>
    <sheet name="Sc1-CBA" sheetId="91" r:id="rId3"/>
    <sheet name="Sc1-SCBA" sheetId="88" r:id="rId4"/>
    <sheet name="Sc2-CBA" sheetId="94" r:id="rId5"/>
    <sheet name="Sc2-SCBA" sheetId="95" r:id="rId6"/>
    <sheet name="Sc3-CBA" sheetId="96" r:id="rId7"/>
    <sheet name="Sc3-SCBA" sheetId="98" r:id="rId8"/>
    <sheet name="Sc4-CBA" sheetId="101" r:id="rId9"/>
    <sheet name="Sc4-SCBA" sheetId="102" r:id="rId10"/>
    <sheet name="Sc0-CBA" sheetId="109" r:id="rId11"/>
    <sheet name="Sc0-SCBA" sheetId="110" r:id="rId12"/>
    <sheet name="externalities" sheetId="28" r:id="rId13"/>
    <sheet name="lifetime" sheetId="30" r:id="rId14"/>
  </sheets>
  <definedNames>
    <definedName name="_ftn1" localSheetId="13">lifetime!#REF!</definedName>
    <definedName name="_ftnref1" localSheetId="13">lifetime!#REF!</definedName>
  </definedNames>
  <calcPr calcId="191028" iterate="1" iterateCount="200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88" l="1"/>
  <c r="D40" i="110" l="1"/>
  <c r="D52" i="102"/>
  <c r="D33" i="98"/>
  <c r="D40" i="95"/>
  <c r="D42" i="88"/>
  <c r="L21" i="108"/>
  <c r="L22" i="108"/>
  <c r="L23" i="108"/>
  <c r="L24" i="108"/>
  <c r="L25" i="108"/>
  <c r="L26" i="108"/>
  <c r="L27" i="108"/>
  <c r="L28" i="108"/>
  <c r="L29" i="108"/>
  <c r="L20" i="108"/>
  <c r="K21" i="108"/>
  <c r="K22" i="108"/>
  <c r="K23" i="108"/>
  <c r="K24" i="108"/>
  <c r="K25" i="108"/>
  <c r="K26" i="108"/>
  <c r="K27" i="108"/>
  <c r="K28" i="108"/>
  <c r="K20" i="108"/>
  <c r="I32" i="108"/>
  <c r="C61" i="110"/>
  <c r="C14" i="101"/>
  <c r="C14" i="102"/>
  <c r="C9" i="95"/>
  <c r="I14" i="108"/>
  <c r="J16" i="108"/>
  <c r="I16" i="108"/>
  <c r="C3" i="109"/>
  <c r="C3" i="110"/>
  <c r="C4" i="109"/>
  <c r="C3" i="101"/>
  <c r="C3" i="102"/>
  <c r="C4" i="101"/>
  <c r="C4" i="102"/>
  <c r="C5" i="101"/>
  <c r="C5" i="102"/>
  <c r="C6" i="101"/>
  <c r="C5" i="98"/>
  <c r="C7" i="98"/>
  <c r="C3" i="98"/>
  <c r="C3" i="96"/>
  <c r="C4" i="96"/>
  <c r="C3" i="95"/>
  <c r="C4" i="94"/>
  <c r="C3" i="88"/>
  <c r="C4" i="91"/>
  <c r="C6" i="91"/>
  <c r="E6" i="91" s="1"/>
  <c r="I7" i="108"/>
  <c r="I9" i="108"/>
  <c r="I11" i="108"/>
  <c r="C73" i="102"/>
  <c r="C61" i="95"/>
  <c r="C63" i="88"/>
  <c r="C2" i="109"/>
  <c r="C6" i="109" s="1"/>
  <c r="E6" i="109" s="1"/>
  <c r="C2" i="110"/>
  <c r="C5" i="110" s="1"/>
  <c r="E5" i="110" s="1"/>
  <c r="C4" i="110"/>
  <c r="C14" i="91"/>
  <c r="C13" i="88"/>
  <c r="C12" i="110"/>
  <c r="C13" i="91"/>
  <c r="C12" i="88"/>
  <c r="C11" i="110"/>
  <c r="C13" i="109"/>
  <c r="C12" i="109"/>
  <c r="C2" i="101"/>
  <c r="C10" i="101" s="1"/>
  <c r="E10" i="101" s="1"/>
  <c r="C2" i="102"/>
  <c r="C7" i="102" s="1"/>
  <c r="E7" i="102" s="1"/>
  <c r="C7" i="101"/>
  <c r="C6" i="102"/>
  <c r="M3" i="102"/>
  <c r="C23" i="102"/>
  <c r="C20" i="102"/>
  <c r="C2" i="96"/>
  <c r="C7" i="96" s="1"/>
  <c r="E7" i="96" s="1"/>
  <c r="C23" i="101"/>
  <c r="C20" i="101"/>
  <c r="C9" i="98"/>
  <c r="C6" i="98"/>
  <c r="C8" i="96"/>
  <c r="C9" i="96"/>
  <c r="C2" i="94"/>
  <c r="C6" i="94" s="1"/>
  <c r="E6" i="94" s="1"/>
  <c r="C5" i="94"/>
  <c r="C4" i="95"/>
  <c r="C11" i="95"/>
  <c r="C10" i="95"/>
  <c r="C12" i="94"/>
  <c r="C11" i="94"/>
  <c r="C2" i="88"/>
  <c r="C5" i="88" s="1"/>
  <c r="E5" i="88" s="1"/>
  <c r="C4" i="88"/>
  <c r="M3" i="88"/>
  <c r="C8" i="91"/>
  <c r="C7" i="91"/>
  <c r="C11" i="102"/>
  <c r="C12" i="102"/>
  <c r="E17" i="108"/>
  <c r="C21" i="102"/>
  <c r="C22" i="102"/>
  <c r="E14" i="108"/>
  <c r="C10" i="102"/>
  <c r="C13" i="101"/>
  <c r="C13" i="102"/>
  <c r="C48" i="102"/>
  <c r="C47" i="102"/>
  <c r="C8" i="102"/>
  <c r="C50" i="102"/>
  <c r="C69" i="102"/>
  <c r="C7" i="95"/>
  <c r="C8" i="95"/>
  <c r="C35" i="95"/>
  <c r="C57" i="95"/>
  <c r="C6" i="88"/>
  <c r="C8" i="88"/>
  <c r="C10" i="88"/>
  <c r="C7" i="88"/>
  <c r="C11" i="88"/>
  <c r="J5" i="88"/>
  <c r="C38" i="88"/>
  <c r="C36" i="88"/>
  <c r="C59" i="88"/>
  <c r="J6" i="88"/>
  <c r="J7" i="88"/>
  <c r="J8" i="88"/>
  <c r="J9" i="88"/>
  <c r="J10" i="88"/>
  <c r="J11" i="88"/>
  <c r="J12" i="88"/>
  <c r="J13" i="88"/>
  <c r="J14" i="88"/>
  <c r="J15" i="88"/>
  <c r="J16" i="88"/>
  <c r="J17" i="88"/>
  <c r="J18" i="88"/>
  <c r="J19" i="88"/>
  <c r="J20" i="88"/>
  <c r="J21" i="88"/>
  <c r="J22" i="88"/>
  <c r="J23" i="88"/>
  <c r="J24" i="88"/>
  <c r="J25" i="88"/>
  <c r="J26" i="88"/>
  <c r="J27" i="88"/>
  <c r="J28" i="88"/>
  <c r="J4" i="88"/>
  <c r="C8" i="109"/>
  <c r="C7" i="110"/>
  <c r="J5" i="110"/>
  <c r="C10" i="109"/>
  <c r="C11" i="109"/>
  <c r="C10" i="110"/>
  <c r="I5" i="110"/>
  <c r="C34" i="110"/>
  <c r="C57" i="110"/>
  <c r="J6" i="110"/>
  <c r="I6" i="110"/>
  <c r="J7" i="110"/>
  <c r="I7" i="110"/>
  <c r="J8" i="110"/>
  <c r="I8" i="110"/>
  <c r="J9" i="110"/>
  <c r="I9" i="110"/>
  <c r="J10" i="110"/>
  <c r="I10" i="110"/>
  <c r="J11" i="110"/>
  <c r="I11" i="110"/>
  <c r="J12" i="110"/>
  <c r="I12" i="110"/>
  <c r="J13" i="110"/>
  <c r="I13" i="110"/>
  <c r="J14" i="110"/>
  <c r="I14" i="110"/>
  <c r="J15" i="110"/>
  <c r="I15" i="110"/>
  <c r="J16" i="110"/>
  <c r="I16" i="110"/>
  <c r="J17" i="110"/>
  <c r="I17" i="110"/>
  <c r="J18" i="110"/>
  <c r="I18" i="110"/>
  <c r="J4" i="110"/>
  <c r="C45" i="110" s="1"/>
  <c r="C44" i="110" s="1"/>
  <c r="C47" i="110" s="1"/>
  <c r="I4" i="110"/>
  <c r="C35" i="110"/>
  <c r="C13" i="110"/>
  <c r="H5" i="110"/>
  <c r="C14" i="110"/>
  <c r="G5" i="110"/>
  <c r="H6" i="110"/>
  <c r="G6" i="110"/>
  <c r="H7" i="110"/>
  <c r="G7" i="110"/>
  <c r="H8" i="110"/>
  <c r="G8" i="110"/>
  <c r="H9" i="110"/>
  <c r="G9" i="110"/>
  <c r="H10" i="110"/>
  <c r="G10" i="110"/>
  <c r="H11" i="110"/>
  <c r="G11" i="110"/>
  <c r="H12" i="110"/>
  <c r="G12" i="110"/>
  <c r="H13" i="110"/>
  <c r="G13" i="110"/>
  <c r="H14" i="110"/>
  <c r="G14" i="110"/>
  <c r="H15" i="110"/>
  <c r="G15" i="110"/>
  <c r="H16" i="110"/>
  <c r="G16" i="110"/>
  <c r="H17" i="110"/>
  <c r="G17" i="110"/>
  <c r="H4" i="110"/>
  <c r="G4" i="110"/>
  <c r="C46" i="110"/>
  <c r="F5" i="28"/>
  <c r="C40" i="110"/>
  <c r="C39" i="110"/>
  <c r="C38" i="110"/>
  <c r="C37" i="110"/>
  <c r="C36" i="110"/>
  <c r="C33" i="110"/>
  <c r="C32" i="110"/>
  <c r="C31" i="110"/>
  <c r="C30" i="110"/>
  <c r="C17" i="109"/>
  <c r="C16" i="110"/>
  <c r="C8" i="110"/>
  <c r="C9" i="110"/>
  <c r="C7" i="109"/>
  <c r="C6" i="110"/>
  <c r="K3" i="109"/>
  <c r="M3" i="109" s="1"/>
  <c r="K3" i="101"/>
  <c r="K3" i="91"/>
  <c r="I4" i="109"/>
  <c r="J4" i="109"/>
  <c r="C16" i="109"/>
  <c r="C15" i="110" s="1"/>
  <c r="H4" i="109"/>
  <c r="G4" i="109"/>
  <c r="I5" i="109"/>
  <c r="I19" i="109" s="1"/>
  <c r="I6" i="109"/>
  <c r="I7" i="109"/>
  <c r="M7" i="109" s="1"/>
  <c r="I8" i="109"/>
  <c r="I9" i="109"/>
  <c r="I10" i="109"/>
  <c r="I11" i="109"/>
  <c r="I12" i="109"/>
  <c r="I13" i="109"/>
  <c r="I14" i="109"/>
  <c r="I15" i="109"/>
  <c r="I16" i="109"/>
  <c r="M16" i="109" s="1"/>
  <c r="I17" i="109"/>
  <c r="I18" i="109"/>
  <c r="G14" i="109"/>
  <c r="H14" i="109"/>
  <c r="J14" i="109"/>
  <c r="M14" i="109" s="1"/>
  <c r="L3" i="110"/>
  <c r="G18" i="110"/>
  <c r="H18" i="110"/>
  <c r="G19" i="110"/>
  <c r="H19" i="110"/>
  <c r="I19" i="110"/>
  <c r="J19" i="110"/>
  <c r="N19" i="110"/>
  <c r="H5" i="109"/>
  <c r="H6" i="109"/>
  <c r="H7" i="109"/>
  <c r="H8" i="109"/>
  <c r="H9" i="109"/>
  <c r="H10" i="109"/>
  <c r="H11" i="109"/>
  <c r="H12" i="109"/>
  <c r="H13" i="109"/>
  <c r="H15" i="109"/>
  <c r="H16" i="109"/>
  <c r="H17" i="109"/>
  <c r="H18" i="109"/>
  <c r="H19" i="109"/>
  <c r="J5" i="109"/>
  <c r="M5" i="109" s="1"/>
  <c r="J6" i="109"/>
  <c r="J7" i="109"/>
  <c r="J8" i="109"/>
  <c r="J9" i="109"/>
  <c r="J10" i="109"/>
  <c r="J11" i="109"/>
  <c r="M11" i="109" s="1"/>
  <c r="J12" i="109"/>
  <c r="M12" i="109" s="1"/>
  <c r="J13" i="109"/>
  <c r="M13" i="109" s="1"/>
  <c r="J15" i="109"/>
  <c r="J16" i="109"/>
  <c r="J17" i="109"/>
  <c r="J18" i="109"/>
  <c r="L19" i="109"/>
  <c r="G5" i="109"/>
  <c r="G6" i="109"/>
  <c r="G7" i="109"/>
  <c r="G8" i="109"/>
  <c r="G9" i="109"/>
  <c r="G10" i="109"/>
  <c r="G11" i="109"/>
  <c r="G12" i="109"/>
  <c r="G13" i="109"/>
  <c r="G15" i="109"/>
  <c r="G16" i="109"/>
  <c r="G17" i="109"/>
  <c r="G18" i="109"/>
  <c r="G19" i="109"/>
  <c r="K19" i="109"/>
  <c r="M4" i="109"/>
  <c r="M6" i="109"/>
  <c r="M8" i="109"/>
  <c r="M9" i="109"/>
  <c r="M10" i="109"/>
  <c r="M15" i="109"/>
  <c r="M17" i="109"/>
  <c r="M18" i="109"/>
  <c r="C12" i="101"/>
  <c r="C11" i="101"/>
  <c r="C6" i="95"/>
  <c r="C8" i="94"/>
  <c r="C7" i="94"/>
  <c r="C46" i="102"/>
  <c r="C16" i="88"/>
  <c r="C14" i="95"/>
  <c r="C14" i="98"/>
  <c r="C27" i="102"/>
  <c r="C25" i="102"/>
  <c r="C26" i="102"/>
  <c r="C24" i="102"/>
  <c r="C9" i="102"/>
  <c r="C27" i="101"/>
  <c r="C21" i="101"/>
  <c r="C22" i="101"/>
  <c r="C15" i="101"/>
  <c r="C15" i="102" s="1"/>
  <c r="C17" i="102" s="1"/>
  <c r="C16" i="101"/>
  <c r="C16" i="102" s="1"/>
  <c r="C18" i="102" s="1"/>
  <c r="C18" i="101"/>
  <c r="C19" i="101"/>
  <c r="C38" i="95"/>
  <c r="C31" i="98"/>
  <c r="C39" i="95"/>
  <c r="C32" i="98"/>
  <c r="C8" i="98"/>
  <c r="C15" i="98"/>
  <c r="C15" i="96"/>
  <c r="C15" i="95"/>
  <c r="C16" i="94"/>
  <c r="C12" i="98"/>
  <c r="C10" i="98"/>
  <c r="C11" i="98" s="1"/>
  <c r="C11" i="96"/>
  <c r="C34" i="95"/>
  <c r="C37" i="95"/>
  <c r="C13" i="95"/>
  <c r="C12" i="95"/>
  <c r="C15" i="88"/>
  <c r="C14" i="88"/>
  <c r="J4" i="94"/>
  <c r="C37" i="88"/>
  <c r="C9" i="88"/>
  <c r="C12" i="91"/>
  <c r="G4" i="91"/>
  <c r="C11" i="91"/>
  <c r="G7" i="102"/>
  <c r="G13" i="102"/>
  <c r="G19" i="102"/>
  <c r="G25" i="102"/>
  <c r="G8" i="102"/>
  <c r="G14" i="102"/>
  <c r="G20" i="102"/>
  <c r="G26" i="102"/>
  <c r="G9" i="102"/>
  <c r="G15" i="102"/>
  <c r="G21" i="102"/>
  <c r="G27" i="102"/>
  <c r="G10" i="102"/>
  <c r="G16" i="102"/>
  <c r="G22" i="102"/>
  <c r="G28" i="102"/>
  <c r="G5" i="102"/>
  <c r="G11" i="102"/>
  <c r="G17" i="102"/>
  <c r="G23" i="102"/>
  <c r="G4" i="102"/>
  <c r="C58" i="102" s="1"/>
  <c r="G6" i="102"/>
  <c r="G12" i="102"/>
  <c r="G18" i="102"/>
  <c r="G24" i="102"/>
  <c r="C52" i="102"/>
  <c r="C51" i="102"/>
  <c r="C49" i="102"/>
  <c r="C45" i="102"/>
  <c r="C44" i="102"/>
  <c r="C43" i="102"/>
  <c r="C42" i="102"/>
  <c r="N28" i="102"/>
  <c r="N29" i="102"/>
  <c r="H28" i="102"/>
  <c r="H27" i="102"/>
  <c r="H26" i="102"/>
  <c r="H25" i="102"/>
  <c r="H24" i="102"/>
  <c r="H23" i="102"/>
  <c r="H22" i="102"/>
  <c r="H21" i="102"/>
  <c r="H20" i="102"/>
  <c r="H19" i="102"/>
  <c r="H18" i="102"/>
  <c r="H17" i="102"/>
  <c r="H16" i="102"/>
  <c r="H15" i="102"/>
  <c r="H14" i="102"/>
  <c r="H13" i="102"/>
  <c r="H12" i="102"/>
  <c r="H11" i="102"/>
  <c r="H10" i="102"/>
  <c r="H9" i="102"/>
  <c r="H8" i="102"/>
  <c r="H7" i="102"/>
  <c r="H6" i="102"/>
  <c r="H5" i="102"/>
  <c r="H4" i="102"/>
  <c r="L28" i="101"/>
  <c r="L29" i="101"/>
  <c r="H28" i="101"/>
  <c r="H27" i="101"/>
  <c r="H26" i="101"/>
  <c r="H25" i="101"/>
  <c r="H24" i="101"/>
  <c r="H23" i="101"/>
  <c r="H22" i="101"/>
  <c r="H21" i="101"/>
  <c r="H20" i="101"/>
  <c r="H19" i="101"/>
  <c r="H18" i="101"/>
  <c r="H17" i="101"/>
  <c r="C17" i="101"/>
  <c r="H16" i="101"/>
  <c r="H15" i="101"/>
  <c r="H14" i="101"/>
  <c r="H13" i="101"/>
  <c r="H12" i="101"/>
  <c r="H11" i="101"/>
  <c r="H10" i="101"/>
  <c r="H9" i="101"/>
  <c r="H8" i="101"/>
  <c r="H7" i="101"/>
  <c r="H6" i="101"/>
  <c r="H5" i="101"/>
  <c r="H4" i="101"/>
  <c r="C30" i="95"/>
  <c r="I29" i="98"/>
  <c r="H28" i="98"/>
  <c r="H27" i="98"/>
  <c r="H26" i="98"/>
  <c r="H25" i="98"/>
  <c r="H24" i="98"/>
  <c r="H23" i="98"/>
  <c r="H22" i="98"/>
  <c r="H21" i="98"/>
  <c r="H20" i="98"/>
  <c r="H19" i="98"/>
  <c r="H18" i="98"/>
  <c r="H17" i="98"/>
  <c r="H16" i="98"/>
  <c r="H15" i="98"/>
  <c r="H14" i="98"/>
  <c r="H13" i="98"/>
  <c r="H12" i="98"/>
  <c r="H11" i="98"/>
  <c r="H10" i="98"/>
  <c r="H9" i="98"/>
  <c r="H8" i="98"/>
  <c r="H7" i="98"/>
  <c r="H6" i="98"/>
  <c r="H5" i="98"/>
  <c r="H4" i="98"/>
  <c r="K3" i="96"/>
  <c r="M3" i="96" s="1"/>
  <c r="I29" i="96"/>
  <c r="L28" i="96"/>
  <c r="L29" i="96"/>
  <c r="H28" i="96"/>
  <c r="H27" i="96"/>
  <c r="H26" i="96"/>
  <c r="H25" i="96"/>
  <c r="H24" i="96"/>
  <c r="H23" i="96"/>
  <c r="H22" i="96"/>
  <c r="H21" i="96"/>
  <c r="H20" i="96"/>
  <c r="H19" i="96"/>
  <c r="H18" i="96"/>
  <c r="H17" i="96"/>
  <c r="H16" i="96"/>
  <c r="H15" i="96"/>
  <c r="H14" i="96"/>
  <c r="H13" i="96"/>
  <c r="H12" i="96"/>
  <c r="H11" i="96"/>
  <c r="H10" i="96"/>
  <c r="H9" i="96"/>
  <c r="H8" i="96"/>
  <c r="H7" i="96"/>
  <c r="H6" i="96"/>
  <c r="H5" i="96"/>
  <c r="H4" i="96"/>
  <c r="G14" i="94"/>
  <c r="H14" i="94"/>
  <c r="G15" i="94"/>
  <c r="H15" i="94"/>
  <c r="L15" i="94"/>
  <c r="L16" i="94"/>
  <c r="C40" i="95"/>
  <c r="C36" i="95"/>
  <c r="C33" i="95"/>
  <c r="C32" i="95"/>
  <c r="C31" i="95"/>
  <c r="H15" i="95"/>
  <c r="G15" i="95"/>
  <c r="H14" i="95"/>
  <c r="G14" i="95"/>
  <c r="H13" i="95"/>
  <c r="G13" i="95"/>
  <c r="H12" i="95"/>
  <c r="G12" i="95"/>
  <c r="H11" i="95"/>
  <c r="G11" i="95"/>
  <c r="H10" i="95"/>
  <c r="G10" i="95"/>
  <c r="H9" i="95"/>
  <c r="G9" i="95"/>
  <c r="H8" i="95"/>
  <c r="G8" i="95"/>
  <c r="H7" i="95"/>
  <c r="G7" i="95"/>
  <c r="H6" i="95"/>
  <c r="G6" i="95"/>
  <c r="H5" i="95"/>
  <c r="G5" i="95"/>
  <c r="H4" i="95"/>
  <c r="G4" i="95"/>
  <c r="H13" i="94"/>
  <c r="G13" i="94"/>
  <c r="H12" i="94"/>
  <c r="G12" i="94"/>
  <c r="H11" i="94"/>
  <c r="G11" i="94"/>
  <c r="H10" i="94"/>
  <c r="G10" i="94"/>
  <c r="H9" i="94"/>
  <c r="G9" i="94"/>
  <c r="H8" i="94"/>
  <c r="G8" i="94"/>
  <c r="H7" i="94"/>
  <c r="G7" i="94"/>
  <c r="H6" i="94"/>
  <c r="G6" i="94"/>
  <c r="H5" i="94"/>
  <c r="G5" i="94"/>
  <c r="H4" i="94"/>
  <c r="G4" i="94"/>
  <c r="L28" i="91"/>
  <c r="L29" i="91"/>
  <c r="H28" i="91"/>
  <c r="G28" i="91"/>
  <c r="H27" i="91"/>
  <c r="G27" i="91"/>
  <c r="H26" i="91"/>
  <c r="G26" i="91"/>
  <c r="H25" i="91"/>
  <c r="G25" i="91"/>
  <c r="H24" i="91"/>
  <c r="G24" i="91"/>
  <c r="H23" i="91"/>
  <c r="G23" i="91"/>
  <c r="H22" i="91"/>
  <c r="G22" i="91"/>
  <c r="H21" i="91"/>
  <c r="G21" i="91"/>
  <c r="H20" i="91"/>
  <c r="G20" i="91"/>
  <c r="H19" i="91"/>
  <c r="G19" i="91"/>
  <c r="H18" i="91"/>
  <c r="G18" i="91"/>
  <c r="H17" i="91"/>
  <c r="G17" i="91"/>
  <c r="H16" i="91"/>
  <c r="G16" i="91"/>
  <c r="H15" i="91"/>
  <c r="G15" i="91"/>
  <c r="H14" i="91"/>
  <c r="G14" i="91"/>
  <c r="H13" i="91"/>
  <c r="G13" i="91"/>
  <c r="H12" i="91"/>
  <c r="G12" i="91"/>
  <c r="H11" i="91"/>
  <c r="G11" i="91"/>
  <c r="H10" i="91"/>
  <c r="G10" i="91"/>
  <c r="H9" i="91"/>
  <c r="G9" i="91"/>
  <c r="H8" i="91"/>
  <c r="G8" i="91"/>
  <c r="H7" i="91"/>
  <c r="G7" i="91"/>
  <c r="H6" i="91"/>
  <c r="G6" i="91"/>
  <c r="H5" i="91"/>
  <c r="G5" i="91"/>
  <c r="H4" i="91"/>
  <c r="N28" i="88"/>
  <c r="N29" i="88" s="1"/>
  <c r="G5" i="88"/>
  <c r="H5" i="88"/>
  <c r="G6" i="88"/>
  <c r="H6" i="88"/>
  <c r="G7" i="88"/>
  <c r="H7" i="88"/>
  <c r="G8" i="88"/>
  <c r="H8" i="88"/>
  <c r="G9" i="88"/>
  <c r="H9" i="88"/>
  <c r="G10" i="88"/>
  <c r="H10" i="88"/>
  <c r="G11" i="88"/>
  <c r="H11" i="88"/>
  <c r="G12" i="88"/>
  <c r="H12" i="88"/>
  <c r="G13" i="88"/>
  <c r="H13" i="88"/>
  <c r="G14" i="88"/>
  <c r="H14" i="88"/>
  <c r="G15" i="88"/>
  <c r="H15" i="88"/>
  <c r="G16" i="88"/>
  <c r="H16" i="88"/>
  <c r="G17" i="88"/>
  <c r="H17" i="88"/>
  <c r="G18" i="88"/>
  <c r="H18" i="88"/>
  <c r="G19" i="88"/>
  <c r="H19" i="88"/>
  <c r="G20" i="88"/>
  <c r="H20" i="88"/>
  <c r="G21" i="88"/>
  <c r="H21" i="88"/>
  <c r="G22" i="88"/>
  <c r="H22" i="88"/>
  <c r="G23" i="88"/>
  <c r="H23" i="88"/>
  <c r="G24" i="88"/>
  <c r="H24" i="88"/>
  <c r="G25" i="88"/>
  <c r="H25" i="88"/>
  <c r="G26" i="88"/>
  <c r="H26" i="88"/>
  <c r="G27" i="88"/>
  <c r="H27" i="88"/>
  <c r="G28" i="88"/>
  <c r="H28" i="88"/>
  <c r="H4" i="88"/>
  <c r="G4" i="88"/>
  <c r="C42" i="88"/>
  <c r="C41" i="88"/>
  <c r="C40" i="88"/>
  <c r="C39" i="88"/>
  <c r="C35" i="88"/>
  <c r="C34" i="88"/>
  <c r="C33" i="88"/>
  <c r="C32" i="88"/>
  <c r="I6" i="101"/>
  <c r="J6" i="101"/>
  <c r="J8" i="101"/>
  <c r="J10" i="101"/>
  <c r="M10" i="101" s="1"/>
  <c r="J12" i="101"/>
  <c r="J14" i="101"/>
  <c r="J16" i="101"/>
  <c r="J18" i="101"/>
  <c r="J20" i="101"/>
  <c r="J22" i="101"/>
  <c r="J24" i="101"/>
  <c r="J26" i="101"/>
  <c r="M26" i="101" s="1"/>
  <c r="J28" i="101"/>
  <c r="I7" i="101"/>
  <c r="I9" i="101"/>
  <c r="I11" i="101"/>
  <c r="I13" i="101"/>
  <c r="I15" i="101"/>
  <c r="I17" i="101"/>
  <c r="I19" i="101"/>
  <c r="I21" i="101"/>
  <c r="I23" i="101"/>
  <c r="I25" i="101"/>
  <c r="I27" i="101"/>
  <c r="J7" i="101"/>
  <c r="J9" i="101"/>
  <c r="J11" i="101"/>
  <c r="J13" i="101"/>
  <c r="M13" i="101" s="1"/>
  <c r="J15" i="101"/>
  <c r="J17" i="101"/>
  <c r="J19" i="101"/>
  <c r="J23" i="101"/>
  <c r="J27" i="101"/>
  <c r="I8" i="101"/>
  <c r="I12" i="101"/>
  <c r="I14" i="101"/>
  <c r="M14" i="101" s="1"/>
  <c r="I18" i="101"/>
  <c r="I22" i="101"/>
  <c r="I26" i="101"/>
  <c r="I5" i="101"/>
  <c r="J5" i="101"/>
  <c r="J21" i="101"/>
  <c r="J25" i="101"/>
  <c r="I10" i="101"/>
  <c r="I16" i="101"/>
  <c r="I20" i="101"/>
  <c r="I24" i="101"/>
  <c r="I28" i="101"/>
  <c r="I4" i="101"/>
  <c r="K4" i="102"/>
  <c r="K5" i="102"/>
  <c r="K6" i="102"/>
  <c r="K29" i="102" s="1"/>
  <c r="K7" i="102"/>
  <c r="K8" i="102"/>
  <c r="K9" i="102"/>
  <c r="K10" i="102"/>
  <c r="K11" i="102"/>
  <c r="K12" i="102"/>
  <c r="K13" i="102"/>
  <c r="K14" i="102"/>
  <c r="K15" i="102"/>
  <c r="K16" i="102"/>
  <c r="K17" i="102"/>
  <c r="K18" i="102"/>
  <c r="K19" i="102"/>
  <c r="K20" i="102"/>
  <c r="K21" i="102"/>
  <c r="K22" i="102"/>
  <c r="K23" i="102"/>
  <c r="K24" i="102"/>
  <c r="K25" i="102"/>
  <c r="K26" i="102"/>
  <c r="K27" i="102"/>
  <c r="K28" i="102"/>
  <c r="C25" i="98"/>
  <c r="C26" i="98"/>
  <c r="C27" i="98"/>
  <c r="C33" i="98"/>
  <c r="J4" i="96"/>
  <c r="C28" i="98"/>
  <c r="C29" i="98"/>
  <c r="C30" i="98"/>
  <c r="I15" i="94"/>
  <c r="G6" i="101"/>
  <c r="G10" i="101"/>
  <c r="G14" i="101"/>
  <c r="G18" i="101"/>
  <c r="M18" i="101" s="1"/>
  <c r="G22" i="101"/>
  <c r="G26" i="101"/>
  <c r="G7" i="101"/>
  <c r="G11" i="101"/>
  <c r="G15" i="101"/>
  <c r="G19" i="101"/>
  <c r="G23" i="101"/>
  <c r="G27" i="101"/>
  <c r="M27" i="101" s="1"/>
  <c r="G8" i="101"/>
  <c r="M8" i="101" s="1"/>
  <c r="G12" i="101"/>
  <c r="G16" i="101"/>
  <c r="G20" i="101"/>
  <c r="G24" i="101"/>
  <c r="G28" i="101"/>
  <c r="M28" i="101" s="1"/>
  <c r="G5" i="101"/>
  <c r="G9" i="101"/>
  <c r="M9" i="101" s="1"/>
  <c r="G13" i="101"/>
  <c r="G17" i="101"/>
  <c r="G21" i="101"/>
  <c r="G25" i="101"/>
  <c r="G4" i="101"/>
  <c r="G29" i="101" s="1"/>
  <c r="G6" i="96"/>
  <c r="G10" i="96"/>
  <c r="G14" i="96"/>
  <c r="M14" i="96" s="1"/>
  <c r="G18" i="96"/>
  <c r="M18" i="96" s="1"/>
  <c r="G22" i="96"/>
  <c r="G26" i="96"/>
  <c r="G7" i="96"/>
  <c r="G11" i="96"/>
  <c r="G15" i="96"/>
  <c r="M15" i="96" s="1"/>
  <c r="G19" i="96"/>
  <c r="G23" i="96"/>
  <c r="G27" i="96"/>
  <c r="M27" i="96" s="1"/>
  <c r="G8" i="96"/>
  <c r="G12" i="96"/>
  <c r="M12" i="96" s="1"/>
  <c r="G16" i="96"/>
  <c r="G20" i="96"/>
  <c r="G24" i="96"/>
  <c r="G28" i="96"/>
  <c r="M28" i="96" s="1"/>
  <c r="G5" i="96"/>
  <c r="G29" i="96" s="1"/>
  <c r="G9" i="96"/>
  <c r="M9" i="96" s="1"/>
  <c r="G13" i="96"/>
  <c r="G17" i="96"/>
  <c r="G21" i="96"/>
  <c r="G25" i="96"/>
  <c r="G4" i="96"/>
  <c r="M29" i="102"/>
  <c r="H29" i="102"/>
  <c r="H29" i="101"/>
  <c r="C46" i="95"/>
  <c r="H29" i="98"/>
  <c r="J5" i="96"/>
  <c r="J9" i="96"/>
  <c r="J25" i="96"/>
  <c r="M25" i="96" s="1"/>
  <c r="J13" i="96"/>
  <c r="M13" i="96"/>
  <c r="J17" i="96"/>
  <c r="M17" i="96" s="1"/>
  <c r="J21" i="96"/>
  <c r="M21" i="96" s="1"/>
  <c r="J28" i="96"/>
  <c r="J24" i="96"/>
  <c r="M24" i="96" s="1"/>
  <c r="J20" i="96"/>
  <c r="M20" i="96"/>
  <c r="J16" i="96"/>
  <c r="M16" i="96" s="1"/>
  <c r="J12" i="96"/>
  <c r="J8" i="96"/>
  <c r="M8" i="96" s="1"/>
  <c r="J27" i="96"/>
  <c r="J23" i="96"/>
  <c r="M23" i="96" s="1"/>
  <c r="J19" i="96"/>
  <c r="M19" i="96" s="1"/>
  <c r="J15" i="96"/>
  <c r="J11" i="96"/>
  <c r="J7" i="96"/>
  <c r="M7" i="96"/>
  <c r="J26" i="96"/>
  <c r="M26" i="96" s="1"/>
  <c r="J22" i="96"/>
  <c r="M22" i="96" s="1"/>
  <c r="J18" i="96"/>
  <c r="J14" i="96"/>
  <c r="J10" i="96"/>
  <c r="J6" i="96"/>
  <c r="M6" i="96"/>
  <c r="H29" i="96"/>
  <c r="G16" i="95"/>
  <c r="I14" i="94"/>
  <c r="G16" i="94"/>
  <c r="H16" i="94"/>
  <c r="H16" i="95"/>
  <c r="I11" i="94"/>
  <c r="I7" i="94"/>
  <c r="I10" i="94"/>
  <c r="I6" i="94"/>
  <c r="I13" i="94"/>
  <c r="I9" i="94"/>
  <c r="I5" i="94"/>
  <c r="M5" i="94" s="1"/>
  <c r="I12" i="94"/>
  <c r="I8" i="94"/>
  <c r="K3" i="94"/>
  <c r="M3" i="94" s="1"/>
  <c r="M29" i="88"/>
  <c r="H29" i="91"/>
  <c r="G29" i="91"/>
  <c r="G29" i="88"/>
  <c r="H29" i="88"/>
  <c r="C48" i="88"/>
  <c r="M4" i="96"/>
  <c r="J4" i="101"/>
  <c r="J4" i="91"/>
  <c r="M4" i="91"/>
  <c r="N4" i="91" s="1"/>
  <c r="N5" i="91" s="1"/>
  <c r="N6" i="91" s="1"/>
  <c r="N7" i="91" s="1"/>
  <c r="N8" i="91" s="1"/>
  <c r="N9" i="91" s="1"/>
  <c r="N10" i="91" s="1"/>
  <c r="N11" i="91" s="1"/>
  <c r="N12" i="91" s="1"/>
  <c r="N13" i="91" s="1"/>
  <c r="N14" i="91" s="1"/>
  <c r="N15" i="91" s="1"/>
  <c r="N16" i="91" s="1"/>
  <c r="N17" i="91" s="1"/>
  <c r="N18" i="91" s="1"/>
  <c r="N19" i="91" s="1"/>
  <c r="N20" i="91" s="1"/>
  <c r="N21" i="91" s="1"/>
  <c r="N22" i="91" s="1"/>
  <c r="N23" i="91" s="1"/>
  <c r="N24" i="91" s="1"/>
  <c r="N25" i="91" s="1"/>
  <c r="N26" i="91" s="1"/>
  <c r="N27" i="91" s="1"/>
  <c r="N28" i="91" s="1"/>
  <c r="M11" i="96"/>
  <c r="M10" i="96"/>
  <c r="K29" i="101"/>
  <c r="M3" i="101"/>
  <c r="J29" i="96"/>
  <c r="K29" i="91"/>
  <c r="M3" i="91"/>
  <c r="I29" i="88"/>
  <c r="K29" i="88"/>
  <c r="J5" i="94"/>
  <c r="J9" i="94"/>
  <c r="J13" i="94"/>
  <c r="J6" i="94"/>
  <c r="M6" i="94" s="1"/>
  <c r="J7" i="94"/>
  <c r="J16" i="94" s="1"/>
  <c r="J11" i="94"/>
  <c r="M11" i="94" s="1"/>
  <c r="J15" i="94"/>
  <c r="M15" i="94" s="1"/>
  <c r="J14" i="94"/>
  <c r="M14" i="94"/>
  <c r="J8" i="94"/>
  <c r="M8" i="94" s="1"/>
  <c r="J12" i="94"/>
  <c r="M12" i="94" s="1"/>
  <c r="J10" i="94"/>
  <c r="M10" i="94" s="1"/>
  <c r="M9" i="94"/>
  <c r="M13" i="94"/>
  <c r="J7" i="91"/>
  <c r="M7" i="91"/>
  <c r="J10" i="91"/>
  <c r="M10" i="91"/>
  <c r="J20" i="91"/>
  <c r="M20" i="91" s="1"/>
  <c r="J13" i="91"/>
  <c r="M13" i="91"/>
  <c r="J14" i="91"/>
  <c r="M14" i="91"/>
  <c r="J9" i="91"/>
  <c r="M9" i="91"/>
  <c r="J22" i="91"/>
  <c r="M22" i="91" s="1"/>
  <c r="J21" i="91"/>
  <c r="M21" i="91"/>
  <c r="J26" i="91"/>
  <c r="M26" i="91"/>
  <c r="J27" i="91"/>
  <c r="M27" i="91"/>
  <c r="J6" i="91"/>
  <c r="M6" i="91" s="1"/>
  <c r="J12" i="91"/>
  <c r="M12" i="91"/>
  <c r="J5" i="91"/>
  <c r="M5" i="91"/>
  <c r="J25" i="91"/>
  <c r="M25" i="91"/>
  <c r="J28" i="91"/>
  <c r="M28" i="91" s="1"/>
  <c r="J24" i="91"/>
  <c r="M24" i="91"/>
  <c r="J23" i="91"/>
  <c r="M23" i="91"/>
  <c r="J17" i="91"/>
  <c r="M17" i="91"/>
  <c r="J11" i="91"/>
  <c r="M11" i="91" s="1"/>
  <c r="J15" i="91"/>
  <c r="M15" i="91"/>
  <c r="J18" i="91"/>
  <c r="M18" i="91"/>
  <c r="J19" i="91"/>
  <c r="M19" i="91"/>
  <c r="J8" i="91"/>
  <c r="M8" i="91" s="1"/>
  <c r="J16" i="91"/>
  <c r="M16" i="91"/>
  <c r="M16" i="101"/>
  <c r="M11" i="101"/>
  <c r="M6" i="101"/>
  <c r="M29" i="101" s="1"/>
  <c r="M17" i="101"/>
  <c r="M20" i="101"/>
  <c r="M21" i="101"/>
  <c r="M15" i="101"/>
  <c r="M19" i="101"/>
  <c r="M12" i="101"/>
  <c r="M25" i="101"/>
  <c r="M23" i="101"/>
  <c r="M7" i="101"/>
  <c r="M24" i="101"/>
  <c r="I29" i="101"/>
  <c r="M5" i="101"/>
  <c r="M22" i="101"/>
  <c r="I29" i="91"/>
  <c r="J29" i="88"/>
  <c r="J29" i="91"/>
  <c r="C22" i="91"/>
  <c r="C47" i="88"/>
  <c r="C46" i="88"/>
  <c r="C49" i="88" s="1"/>
  <c r="L3" i="88" s="1"/>
  <c r="O3" i="88" s="1"/>
  <c r="M4" i="101"/>
  <c r="F3" i="28"/>
  <c r="L3" i="95"/>
  <c r="C23" i="28"/>
  <c r="C22" i="28"/>
  <c r="C19" i="28"/>
  <c r="C17" i="28"/>
  <c r="C11" i="28"/>
  <c r="C7" i="28"/>
  <c r="C5" i="28"/>
  <c r="C4" i="28"/>
  <c r="F51" i="28"/>
  <c r="F48" i="28"/>
  <c r="F52" i="28"/>
  <c r="C20" i="109" l="1"/>
  <c r="C19" i="109"/>
  <c r="M19" i="109"/>
  <c r="C21" i="91"/>
  <c r="C20" i="91"/>
  <c r="M29" i="91"/>
  <c r="C29" i="101"/>
  <c r="C30" i="101"/>
  <c r="C17" i="96"/>
  <c r="C19" i="96"/>
  <c r="O3" i="110"/>
  <c r="M7" i="94"/>
  <c r="J19" i="109"/>
  <c r="C21" i="109" s="1"/>
  <c r="J29" i="101"/>
  <c r="C31" i="101" s="1"/>
  <c r="K16" i="94"/>
  <c r="G29" i="102"/>
  <c r="K29" i="96"/>
  <c r="I4" i="94"/>
  <c r="C2" i="95"/>
  <c r="C2" i="98"/>
  <c r="M5" i="96"/>
  <c r="C18" i="96" s="1"/>
  <c r="M3" i="110"/>
  <c r="M19" i="110" s="1"/>
  <c r="K5" i="110"/>
  <c r="K6" i="110"/>
  <c r="K7" i="110"/>
  <c r="K8" i="110"/>
  <c r="K9" i="110"/>
  <c r="K10" i="110"/>
  <c r="K11" i="110"/>
  <c r="K12" i="110"/>
  <c r="K13" i="110"/>
  <c r="K14" i="110"/>
  <c r="K15" i="110"/>
  <c r="K16" i="110"/>
  <c r="K17" i="110"/>
  <c r="K18" i="110"/>
  <c r="K4" i="110"/>
  <c r="L6" i="110"/>
  <c r="L7" i="110"/>
  <c r="L8" i="110"/>
  <c r="L9" i="110"/>
  <c r="O9" i="110" s="1"/>
  <c r="L10" i="110"/>
  <c r="O10" i="110" s="1"/>
  <c r="L11" i="110"/>
  <c r="L12" i="110"/>
  <c r="L13" i="110"/>
  <c r="O13" i="110" s="1"/>
  <c r="L14" i="110"/>
  <c r="L15" i="110"/>
  <c r="L16" i="110"/>
  <c r="L17" i="110"/>
  <c r="O17" i="110" s="1"/>
  <c r="L18" i="110"/>
  <c r="O18" i="110" s="1"/>
  <c r="L5" i="110"/>
  <c r="L4" i="110"/>
  <c r="L4" i="88"/>
  <c r="L5" i="88"/>
  <c r="O5" i="88" s="1"/>
  <c r="L6" i="88"/>
  <c r="O6" i="88" s="1"/>
  <c r="L7" i="88"/>
  <c r="O7" i="88" s="1"/>
  <c r="L8" i="88"/>
  <c r="O8" i="88" s="1"/>
  <c r="L9" i="88"/>
  <c r="O9" i="88" s="1"/>
  <c r="L10" i="88"/>
  <c r="O10" i="88" s="1"/>
  <c r="L11" i="88"/>
  <c r="O11" i="88" s="1"/>
  <c r="L12" i="88"/>
  <c r="O12" i="88" s="1"/>
  <c r="L13" i="88"/>
  <c r="O13" i="88" s="1"/>
  <c r="L14" i="88"/>
  <c r="O14" i="88" s="1"/>
  <c r="L15" i="88"/>
  <c r="O15" i="88" s="1"/>
  <c r="L16" i="88"/>
  <c r="O16" i="88" s="1"/>
  <c r="L17" i="88"/>
  <c r="O17" i="88" s="1"/>
  <c r="L18" i="88"/>
  <c r="O18" i="88" s="1"/>
  <c r="L19" i="88"/>
  <c r="O19" i="88" s="1"/>
  <c r="L20" i="88"/>
  <c r="O20" i="88" s="1"/>
  <c r="L21" i="88"/>
  <c r="O21" i="88" s="1"/>
  <c r="L22" i="88"/>
  <c r="O22" i="88" s="1"/>
  <c r="L23" i="88"/>
  <c r="O23" i="88" s="1"/>
  <c r="L24" i="88"/>
  <c r="O24" i="88" s="1"/>
  <c r="L25" i="88"/>
  <c r="O25" i="88" s="1"/>
  <c r="L26" i="88"/>
  <c r="O26" i="88" s="1"/>
  <c r="L27" i="88"/>
  <c r="O27" i="88" s="1"/>
  <c r="L28" i="88"/>
  <c r="O28" i="88" s="1"/>
  <c r="I4" i="102"/>
  <c r="I5" i="102"/>
  <c r="I6" i="102"/>
  <c r="I7" i="102"/>
  <c r="I8" i="102"/>
  <c r="I9" i="102"/>
  <c r="I10" i="102"/>
  <c r="I11" i="102"/>
  <c r="I12" i="102"/>
  <c r="I13" i="102"/>
  <c r="I14" i="102"/>
  <c r="I15" i="102"/>
  <c r="I16" i="102"/>
  <c r="I17" i="102"/>
  <c r="I18" i="102"/>
  <c r="I19" i="102"/>
  <c r="I20" i="102"/>
  <c r="I21" i="102"/>
  <c r="I22" i="102"/>
  <c r="I23" i="102"/>
  <c r="I24" i="102"/>
  <c r="I25" i="102"/>
  <c r="I26" i="102"/>
  <c r="I27" i="102"/>
  <c r="I28" i="102"/>
  <c r="C19" i="102"/>
  <c r="O16" i="110" l="1"/>
  <c r="O8" i="110"/>
  <c r="O15" i="110"/>
  <c r="O7" i="110"/>
  <c r="O14" i="110"/>
  <c r="O6" i="110"/>
  <c r="I16" i="94"/>
  <c r="C20" i="94" s="1"/>
  <c r="M4" i="94"/>
  <c r="O12" i="110"/>
  <c r="C4" i="98"/>
  <c r="M3" i="98"/>
  <c r="N28" i="98"/>
  <c r="N29" i="98" s="1"/>
  <c r="M29" i="96"/>
  <c r="K19" i="110"/>
  <c r="O5" i="110"/>
  <c r="O11" i="110"/>
  <c r="C5" i="95"/>
  <c r="M3" i="95"/>
  <c r="N15" i="95"/>
  <c r="N16" i="95" s="1"/>
  <c r="J4" i="102"/>
  <c r="J5" i="102"/>
  <c r="J6" i="102"/>
  <c r="J7" i="102"/>
  <c r="J8" i="102"/>
  <c r="J9" i="102"/>
  <c r="J10" i="102"/>
  <c r="J11" i="102"/>
  <c r="J12" i="102"/>
  <c r="J13" i="102"/>
  <c r="J14" i="102"/>
  <c r="J15" i="102"/>
  <c r="J16" i="102"/>
  <c r="J17" i="102"/>
  <c r="J18" i="102"/>
  <c r="J19" i="102"/>
  <c r="J20" i="102"/>
  <c r="J21" i="102"/>
  <c r="J22" i="102"/>
  <c r="J23" i="102"/>
  <c r="J24" i="102"/>
  <c r="J25" i="102"/>
  <c r="J26" i="102"/>
  <c r="J27" i="102"/>
  <c r="J28" i="102"/>
  <c r="I29" i="102"/>
  <c r="O4" i="88"/>
  <c r="L29" i="88"/>
  <c r="C22" i="88" s="1"/>
  <c r="O4" i="110"/>
  <c r="L19" i="110"/>
  <c r="C21" i="110" s="1"/>
  <c r="C19" i="94" l="1"/>
  <c r="C18" i="94"/>
  <c r="M16" i="94"/>
  <c r="M29" i="98"/>
  <c r="O3" i="98"/>
  <c r="O3" i="95"/>
  <c r="M16" i="95"/>
  <c r="E4" i="98"/>
  <c r="G26" i="98"/>
  <c r="G7" i="98"/>
  <c r="G11" i="98"/>
  <c r="G15" i="98"/>
  <c r="J13" i="98"/>
  <c r="J5" i="98"/>
  <c r="J23" i="98"/>
  <c r="O23" i="98" s="1"/>
  <c r="K13" i="98"/>
  <c r="K28" i="98"/>
  <c r="L8" i="98"/>
  <c r="L18" i="98"/>
  <c r="L13" i="98"/>
  <c r="L23" i="98"/>
  <c r="G14" i="98"/>
  <c r="G24" i="98"/>
  <c r="G5" i="98"/>
  <c r="G9" i="98"/>
  <c r="K10" i="98"/>
  <c r="J12" i="98"/>
  <c r="O12" i="98" s="1"/>
  <c r="J15" i="98"/>
  <c r="J22" i="98"/>
  <c r="K23" i="98"/>
  <c r="K5" i="98"/>
  <c r="K20" i="98"/>
  <c r="L28" i="98"/>
  <c r="L15" i="98"/>
  <c r="G20" i="98"/>
  <c r="G18" i="98"/>
  <c r="G28" i="98"/>
  <c r="K18" i="98"/>
  <c r="J11" i="98"/>
  <c r="O11" i="98" s="1"/>
  <c r="J14" i="98"/>
  <c r="J21" i="98"/>
  <c r="O21" i="98" s="1"/>
  <c r="K15" i="98"/>
  <c r="K22" i="98"/>
  <c r="K12" i="98"/>
  <c r="L10" i="98"/>
  <c r="L20" i="98"/>
  <c r="L5" i="98"/>
  <c r="L17" i="98"/>
  <c r="L25" i="98"/>
  <c r="K4" i="98"/>
  <c r="G8" i="98"/>
  <c r="G12" i="98"/>
  <c r="G22" i="98"/>
  <c r="K26" i="98"/>
  <c r="J10" i="98"/>
  <c r="O10" i="98" s="1"/>
  <c r="J28" i="98"/>
  <c r="J20" i="98"/>
  <c r="O20" i="98" s="1"/>
  <c r="K7" i="98"/>
  <c r="K14" i="98"/>
  <c r="J24" i="98"/>
  <c r="K21" i="98"/>
  <c r="K11" i="98"/>
  <c r="L26" i="98"/>
  <c r="G6" i="98"/>
  <c r="G16" i="98"/>
  <c r="K9" i="98"/>
  <c r="J9" i="98"/>
  <c r="J27" i="98"/>
  <c r="J19" i="98"/>
  <c r="K24" i="98"/>
  <c r="K6" i="98"/>
  <c r="L12" i="98"/>
  <c r="L22" i="98"/>
  <c r="L7" i="98"/>
  <c r="L19" i="98"/>
  <c r="L27" i="98"/>
  <c r="L24" i="98"/>
  <c r="G17" i="98"/>
  <c r="J16" i="98"/>
  <c r="O16" i="98" s="1"/>
  <c r="G25" i="98"/>
  <c r="G4" i="98"/>
  <c r="G10" i="98"/>
  <c r="K17" i="98"/>
  <c r="J8" i="98"/>
  <c r="J26" i="98"/>
  <c r="J18" i="98"/>
  <c r="O18" i="98" s="1"/>
  <c r="K16" i="98"/>
  <c r="K27" i="98"/>
  <c r="L14" i="98"/>
  <c r="L9" i="98"/>
  <c r="G19" i="98"/>
  <c r="G23" i="98"/>
  <c r="G27" i="98"/>
  <c r="K25" i="98"/>
  <c r="J7" i="98"/>
  <c r="O7" i="98" s="1"/>
  <c r="J25" i="98"/>
  <c r="J17" i="98"/>
  <c r="O17" i="98" s="1"/>
  <c r="K8" i="98"/>
  <c r="K19" i="98"/>
  <c r="L6" i="98"/>
  <c r="L16" i="98"/>
  <c r="L21" i="98"/>
  <c r="G13" i="98"/>
  <c r="G21" i="98"/>
  <c r="J6" i="98"/>
  <c r="O6" i="98" s="1"/>
  <c r="L11" i="98"/>
  <c r="J4" i="98"/>
  <c r="L4" i="98"/>
  <c r="E5" i="95"/>
  <c r="J11" i="95"/>
  <c r="L11" i="95" s="1"/>
  <c r="O11" i="95" s="1"/>
  <c r="J12" i="95"/>
  <c r="L12" i="95" s="1"/>
  <c r="O12" i="95" s="1"/>
  <c r="K13" i="95"/>
  <c r="K8" i="95"/>
  <c r="J13" i="95"/>
  <c r="K6" i="95"/>
  <c r="J6" i="95"/>
  <c r="L6" i="95" s="1"/>
  <c r="O6" i="95" s="1"/>
  <c r="J14" i="95"/>
  <c r="K10" i="95"/>
  <c r="J7" i="95"/>
  <c r="L7" i="95" s="1"/>
  <c r="O7" i="95" s="1"/>
  <c r="J15" i="95"/>
  <c r="K14" i="95"/>
  <c r="K9" i="95"/>
  <c r="J8" i="95"/>
  <c r="L8" i="95" s="1"/>
  <c r="O8" i="95" s="1"/>
  <c r="J4" i="95"/>
  <c r="K12" i="95"/>
  <c r="K15" i="95"/>
  <c r="J9" i="95"/>
  <c r="L9" i="95" s="1"/>
  <c r="O9" i="95" s="1"/>
  <c r="K7" i="95"/>
  <c r="J5" i="95"/>
  <c r="L5" i="95" s="1"/>
  <c r="O5" i="95" s="1"/>
  <c r="J10" i="95"/>
  <c r="K5" i="95"/>
  <c r="K11" i="95"/>
  <c r="L14" i="95"/>
  <c r="I7" i="95"/>
  <c r="I15" i="95"/>
  <c r="L15" i="95" s="1"/>
  <c r="O15" i="95" s="1"/>
  <c r="K4" i="95"/>
  <c r="I6" i="95"/>
  <c r="I10" i="95"/>
  <c r="L10" i="95" s="1"/>
  <c r="O10" i="95" s="1"/>
  <c r="I14" i="95"/>
  <c r="I11" i="95"/>
  <c r="I12" i="95"/>
  <c r="I5" i="95"/>
  <c r="I13" i="95"/>
  <c r="L13" i="95" s="1"/>
  <c r="O13" i="95" s="1"/>
  <c r="I4" i="95"/>
  <c r="I8" i="95"/>
  <c r="I9" i="95"/>
  <c r="L4" i="95"/>
  <c r="C20" i="110"/>
  <c r="C19" i="110"/>
  <c r="O19" i="110"/>
  <c r="O29" i="88"/>
  <c r="C20" i="88"/>
  <c r="L28" i="102"/>
  <c r="O28" i="102" s="1"/>
  <c r="L27" i="102"/>
  <c r="O27" i="102" s="1"/>
  <c r="L26" i="102"/>
  <c r="O26" i="102" s="1"/>
  <c r="L25" i="102"/>
  <c r="O25" i="102" s="1"/>
  <c r="L24" i="102"/>
  <c r="O24" i="102" s="1"/>
  <c r="L23" i="102"/>
  <c r="O23" i="102" s="1"/>
  <c r="L22" i="102"/>
  <c r="O22" i="102" s="1"/>
  <c r="L21" i="102"/>
  <c r="O21" i="102" s="1"/>
  <c r="L20" i="102"/>
  <c r="O20" i="102" s="1"/>
  <c r="L19" i="102"/>
  <c r="O19" i="102" s="1"/>
  <c r="L18" i="102"/>
  <c r="O18" i="102" s="1"/>
  <c r="L17" i="102"/>
  <c r="O17" i="102" s="1"/>
  <c r="L16" i="102"/>
  <c r="O16" i="102" s="1"/>
  <c r="L15" i="102"/>
  <c r="O15" i="102" s="1"/>
  <c r="L14" i="102"/>
  <c r="O14" i="102" s="1"/>
  <c r="L13" i="102"/>
  <c r="O13" i="102" s="1"/>
  <c r="L12" i="102"/>
  <c r="O12" i="102" s="1"/>
  <c r="L11" i="102"/>
  <c r="O11" i="102" s="1"/>
  <c r="L10" i="102"/>
  <c r="O10" i="102" s="1"/>
  <c r="L9" i="102"/>
  <c r="O9" i="102" s="1"/>
  <c r="L8" i="102"/>
  <c r="O8" i="102" s="1"/>
  <c r="L7" i="102"/>
  <c r="O7" i="102" s="1"/>
  <c r="L6" i="102"/>
  <c r="O6" i="102" s="1"/>
  <c r="L5" i="102"/>
  <c r="O5" i="102" s="1"/>
  <c r="C57" i="102"/>
  <c r="C56" i="102" s="1"/>
  <c r="C59" i="102" s="1"/>
  <c r="L3" i="102" s="1"/>
  <c r="O3" i="102" s="1"/>
  <c r="J29" i="102"/>
  <c r="L4" i="102"/>
  <c r="G29" i="98" l="1"/>
  <c r="I16" i="95"/>
  <c r="O25" i="98"/>
  <c r="O28" i="98"/>
  <c r="O14" i="98"/>
  <c r="O5" i="98"/>
  <c r="O14" i="95"/>
  <c r="O26" i="98"/>
  <c r="O19" i="98"/>
  <c r="O22" i="98"/>
  <c r="O13" i="98"/>
  <c r="K16" i="95"/>
  <c r="J16" i="95"/>
  <c r="C45" i="95"/>
  <c r="C44" i="95" s="1"/>
  <c r="C47" i="95" s="1"/>
  <c r="O4" i="95"/>
  <c r="L29" i="98"/>
  <c r="O8" i="98"/>
  <c r="O27" i="98"/>
  <c r="O24" i="98"/>
  <c r="O15" i="98"/>
  <c r="L16" i="95"/>
  <c r="C20" i="95" s="1"/>
  <c r="J29" i="98"/>
  <c r="O4" i="98"/>
  <c r="O9" i="98"/>
  <c r="K29" i="98"/>
  <c r="L29" i="102"/>
  <c r="C32" i="102" s="1"/>
  <c r="O4" i="102"/>
  <c r="C31" i="102"/>
  <c r="C19" i="98" l="1"/>
  <c r="O29" i="98"/>
  <c r="C17" i="98"/>
  <c r="C18" i="98"/>
  <c r="O16" i="95"/>
  <c r="C18" i="95"/>
  <c r="C19" i="95"/>
  <c r="O29" i="102"/>
  <c r="C30" i="10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tc={DD4201DE-54C6-4507-9DC7-B2B1C7A4768A}</author>
  </authors>
  <commentList>
    <comment ref="I5" authorId="0" shapeId="0" xr:uid="{DD4201DE-54C6-4507-9DC7-B2B1C7A4768A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https://www.cbs.nl/en-gb/news/2016/32/romanians-have-smallest-dwelling-space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tc={FEEBD4CA-F1E8-4287-BD2C-1D17CC85894C}</author>
  </authors>
  <commentList>
    <comment ref="D21" authorId="0" shapeId="0" xr:uid="{FEEBD4CA-F1E8-4287-BD2C-1D17CC85894C}">
      <text>
        <t>[Threaded comment]
Your version of Excel allows you to read this threaded comment; however, any edits to it will get removed if the file is opened in a newer version of Excel. Learn more: https://go.microsoft.com/fwlink/?linkid=870924
Comment:
    using python</t>
      </text>
    </comment>
  </commentList>
</comments>
</file>

<file path=xl/sharedStrings.xml><?xml version="1.0" encoding="utf-8"?>
<sst xmlns="http://schemas.openxmlformats.org/spreadsheetml/2006/main" count="933" uniqueCount="242">
  <si>
    <t>Figure</t>
  </si>
  <si>
    <t>Unit</t>
  </si>
  <si>
    <t>potential sources</t>
  </si>
  <si>
    <t>Bulgaria</t>
  </si>
  <si>
    <t>Croatia</t>
  </si>
  <si>
    <t>Hungary</t>
  </si>
  <si>
    <t>Poland</t>
  </si>
  <si>
    <t>Romania</t>
  </si>
  <si>
    <t xml:space="preserve">Slovakia </t>
  </si>
  <si>
    <t>Slovenia</t>
  </si>
  <si>
    <t>Unitary final energy consumption for space heating (low income)</t>
  </si>
  <si>
    <t>kWh/household</t>
  </si>
  <si>
    <t>ECF study for low income, EUROSTAT, HBS</t>
  </si>
  <si>
    <t>11951.6395905264 (Total Households)</t>
  </si>
  <si>
    <t>5264.4821304949 (Total)</t>
  </si>
  <si>
    <t>Unitary final energy consumption for space cooling (low income)</t>
  </si>
  <si>
    <t>353.787999787802 (total)</t>
  </si>
  <si>
    <t>111.631487239646 (Total)</t>
  </si>
  <si>
    <t>Average area of building</t>
  </si>
  <si>
    <t>m2</t>
  </si>
  <si>
    <t>Number of households (low Income)</t>
  </si>
  <si>
    <t>number</t>
  </si>
  <si>
    <t>EUROSTAT</t>
  </si>
  <si>
    <t>1460900 (Total)</t>
  </si>
  <si>
    <t>Electricity price</t>
  </si>
  <si>
    <t>€/kWh</t>
  </si>
  <si>
    <t>Electricity VAT</t>
  </si>
  <si>
    <t>%</t>
  </si>
  <si>
    <t>ECF study</t>
  </si>
  <si>
    <t>NG price</t>
  </si>
  <si>
    <t>NG VAT</t>
  </si>
  <si>
    <t>Heating oil price</t>
  </si>
  <si>
    <t>https://www.globalpetrolprices.com/Croatia/heating_oil_prices/</t>
  </si>
  <si>
    <t>https://www.globalpetrolprices.com/Slovenia/heating_oil_prices/</t>
  </si>
  <si>
    <t>Heating oil VAT</t>
  </si>
  <si>
    <t>Yearly PV energy production</t>
  </si>
  <si>
    <t>GWh</t>
  </si>
  <si>
    <t>https://re.jrc.ec.europa.eu/pvg_tools/en/</t>
  </si>
  <si>
    <t>CF PVs</t>
  </si>
  <si>
    <t>General VAT</t>
  </si>
  <si>
    <t>Total electricity consumption</t>
  </si>
  <si>
    <t>kWh</t>
  </si>
  <si>
    <t>Biomass price</t>
  </si>
  <si>
    <t>Total</t>
  </si>
  <si>
    <t>Heating</t>
  </si>
  <si>
    <t>Cooling</t>
  </si>
  <si>
    <t>DHW</t>
  </si>
  <si>
    <t>Cooking</t>
  </si>
  <si>
    <t>Electric appliances &amp; Lighting</t>
  </si>
  <si>
    <t>Rate of space heating per fuel (in %)</t>
  </si>
  <si>
    <t>Share of fuel in space heating (in %)</t>
  </si>
  <si>
    <t>Electricity</t>
  </si>
  <si>
    <t>Heating oil</t>
  </si>
  <si>
    <t xml:space="preserve">LPG </t>
  </si>
  <si>
    <t>Natural gas</t>
  </si>
  <si>
    <t>Solar thermal</t>
  </si>
  <si>
    <t>Ambient heat</t>
  </si>
  <si>
    <t>Biomass</t>
  </si>
  <si>
    <t>District heating</t>
  </si>
  <si>
    <t>Other</t>
  </si>
  <si>
    <t>Reference system</t>
  </si>
  <si>
    <t>NG</t>
  </si>
  <si>
    <t>Available budget for fossil fuels</t>
  </si>
  <si>
    <t>€</t>
  </si>
  <si>
    <t>Year</t>
  </si>
  <si>
    <t>O&amp;M Cost</t>
  </si>
  <si>
    <t>O&amp;M Benefit</t>
  </si>
  <si>
    <t>Fuel cost</t>
  </si>
  <si>
    <t>Fuel benefit</t>
  </si>
  <si>
    <t>Investment cost</t>
  </si>
  <si>
    <t>Remaining value</t>
  </si>
  <si>
    <t>Net cash flow</t>
  </si>
  <si>
    <t>Unitary investment cost</t>
  </si>
  <si>
    <t>Unitary investment cost with subsidy</t>
  </si>
  <si>
    <t>Avoided cost from new fossil fuel boiler</t>
  </si>
  <si>
    <t>Number of influenced households</t>
  </si>
  <si>
    <t>number of households</t>
  </si>
  <si>
    <t>Energy consumption for space cooling</t>
  </si>
  <si>
    <t>Energy consumption for space heating</t>
  </si>
  <si>
    <t>% of energy savings in space cooling</t>
  </si>
  <si>
    <t>% of energy savings in space heating</t>
  </si>
  <si>
    <t>Energy savings in space cooling</t>
  </si>
  <si>
    <t>Energy savings in space heating</t>
  </si>
  <si>
    <t>Existing fuel price for space heating</t>
  </si>
  <si>
    <t>Cost of operation and maintenance - Baseline scenario</t>
  </si>
  <si>
    <t>Cost of operation and maintenance - Alternative scenario</t>
  </si>
  <si>
    <t>% of capital cost</t>
  </si>
  <si>
    <t>Discount rate</t>
  </si>
  <si>
    <t>NPV</t>
  </si>
  <si>
    <t>IRR</t>
  </si>
  <si>
    <t>B/C</t>
  </si>
  <si>
    <t>Subsidy</t>
  </si>
  <si>
    <t>External cost</t>
  </si>
  <si>
    <t>External benefit</t>
  </si>
  <si>
    <t>check it</t>
  </si>
  <si>
    <t>Building value integration</t>
  </si>
  <si>
    <t>1: yes, 2: no</t>
  </si>
  <si>
    <t>Employment method</t>
  </si>
  <si>
    <t>1: net, 2: gross</t>
  </si>
  <si>
    <t>Type of multiple benefits</t>
  </si>
  <si>
    <t>1-5 or 0</t>
  </si>
  <si>
    <t>Enviromental externalities</t>
  </si>
  <si>
    <t>Data</t>
  </si>
  <si>
    <t>external cost</t>
  </si>
  <si>
    <t>€/MWh</t>
  </si>
  <si>
    <t>Oil boiler-existing</t>
  </si>
  <si>
    <t>Oil boiler-new</t>
  </si>
  <si>
    <t>NG boiler-existing</t>
  </si>
  <si>
    <t>NG boiler-new</t>
  </si>
  <si>
    <t>Biomass boiler-existing</t>
  </si>
  <si>
    <t>Biomass boiler-new</t>
  </si>
  <si>
    <t>HP-existing</t>
  </si>
  <si>
    <t>HP-new</t>
  </si>
  <si>
    <t>Electricity-current</t>
  </si>
  <si>
    <t>PV-new</t>
  </si>
  <si>
    <t>Solar-new</t>
  </si>
  <si>
    <t>Increase of building value</t>
  </si>
  <si>
    <t>Capitalization rate</t>
  </si>
  <si>
    <t>Total cost savings</t>
  </si>
  <si>
    <t>Energy savings</t>
  </si>
  <si>
    <t>O&amp;M savings</t>
  </si>
  <si>
    <t>Building value increase-total</t>
  </si>
  <si>
    <t>multiple benefits</t>
  </si>
  <si>
    <t>Insulation + Windows + HVAC + Lighting</t>
  </si>
  <si>
    <t>Insulation + Windows</t>
  </si>
  <si>
    <t>Windows and/or HVAC and/or Lighting</t>
  </si>
  <si>
    <t>Insulation and/or HVAC and/or Lighting</t>
  </si>
  <si>
    <t>HVAC and/or Lighting</t>
  </si>
  <si>
    <t>Multiple benefits-Alternative</t>
  </si>
  <si>
    <t>multiplier-type</t>
  </si>
  <si>
    <t>value</t>
  </si>
  <si>
    <t>GDP integration (1 yes and 0 no)</t>
  </si>
  <si>
    <t>GDP</t>
  </si>
  <si>
    <t>Performance ratio existing boiler</t>
  </si>
  <si>
    <t>COP heat pump</t>
  </si>
  <si>
    <t>Installed capacity PV</t>
  </si>
  <si>
    <t xml:space="preserve">kW </t>
  </si>
  <si>
    <t xml:space="preserve">€/kW </t>
  </si>
  <si>
    <t>Electricity consumption</t>
  </si>
  <si>
    <t>Cost reduction due to net-metering</t>
  </si>
  <si>
    <t>Electricity price-net metering</t>
  </si>
  <si>
    <t>Capacity factor PV</t>
  </si>
  <si>
    <t>Electricity consumption-net metering</t>
  </si>
  <si>
    <t>Unitary investment cost-Building envelope</t>
  </si>
  <si>
    <t>Unitary investment cost-Heat pump</t>
  </si>
  <si>
    <t>Unitary investment cost-PV</t>
  </si>
  <si>
    <t>Unitary investment cost PV</t>
  </si>
  <si>
    <t>Electricity consumption after interventions</t>
  </si>
  <si>
    <t>Unitary energy consumption for space cooling</t>
  </si>
  <si>
    <t>Unitary energy consumption for space heating</t>
  </si>
  <si>
    <t>Performance ratio of energy efficient boiler</t>
  </si>
  <si>
    <t>Energy consumption after the interventions</t>
  </si>
  <si>
    <t>million €/ktoe</t>
  </si>
  <si>
    <t>Avoided cost from natural gas boilers</t>
  </si>
  <si>
    <t>Number of affected households</t>
  </si>
  <si>
    <t>Τεχνολογία ενεργειακής αναβάθμισης</t>
  </si>
  <si>
    <t>Επίπτωση στην απασχόλησης mil. €/mil. €)</t>
  </si>
  <si>
    <t>annual</t>
  </si>
  <si>
    <t>total lifetime</t>
  </si>
  <si>
    <t>Method</t>
  </si>
  <si>
    <t>Ενεργειακά αποδοτικό σύστημα φωτισμού</t>
  </si>
  <si>
    <t>Λέβητας πετρελαίου συμπύκνωσης σε κτίριο προ 1980</t>
  </si>
  <si>
    <t>Building</t>
  </si>
  <si>
    <t>Λέβητας πετρελαίου συμπύκνωσης σε κτίριο του 1981 - 2010</t>
  </si>
  <si>
    <t>Λέβητας αερίου συμπύκνωσης σε κτίριο προ 1980</t>
  </si>
  <si>
    <t>Λέβητας αερίου συμπύκνωσης σε κτίριο του 1981 - 2010</t>
  </si>
  <si>
    <t>Λέβητας βιομάζας σε κτίριο προ 1980</t>
  </si>
  <si>
    <t>Λέβητας βιομάζας σε κτίριο του 1981 - 2010</t>
  </si>
  <si>
    <t>Αντλία θερμότητας για θέρμανση σε κτίριο προ 1980</t>
  </si>
  <si>
    <t>Αντλία θερμότητας για θέρμανση σε κτίριο του 1981 - 2010</t>
  </si>
  <si>
    <t>Αντλία θερμότητας για ψύξη σε κτίριο προ 1980</t>
  </si>
  <si>
    <t>Αντλία θερμότητας για ψύξη σε κτίριο του 1981 - 2010</t>
  </si>
  <si>
    <t>Ενεργειακά αποδοτική Κεντρική Κλιματιστική Μονάδα σε κτίριο προ 1980</t>
  </si>
  <si>
    <t>Ενεργειακά αποδοτική Κεντρική Κλιματιστική Μονάδα σε κτίριο του 1981 - 2010</t>
  </si>
  <si>
    <t>Ενεργειακά αποδοτικά παράθυρα σε κτίριο προ 1980</t>
  </si>
  <si>
    <t>Ενεργειακά αποδοτικά παράθυρα σε κτίριο του 1981 - 2010</t>
  </si>
  <si>
    <t>Θερμομόνωση κελύφους σε κτίριο προ 1980</t>
  </si>
  <si>
    <t>Θερμομόνωση κελύφους σε κτίριο του 1981 - 2010</t>
  </si>
  <si>
    <t>Σύστημα συμπαραγωγής φυσικού αερίου</t>
  </si>
  <si>
    <t>Ηλιοθερμικό σύστημα για παραγωγή ΖΝΧ</t>
  </si>
  <si>
    <t>Φωτοβολταικά</t>
  </si>
  <si>
    <t>Τεχνολογία</t>
  </si>
  <si>
    <t>Καύσιμο</t>
  </si>
  <si>
    <t>Κόστος εξωτερικοτήτων</t>
  </si>
  <si>
    <t>Μονάδες</t>
  </si>
  <si>
    <t>Αντλία θερμότητας</t>
  </si>
  <si>
    <t>Ηλεκτρισμός</t>
  </si>
  <si>
    <t>Euro / MWhth</t>
  </si>
  <si>
    <t>Αποδοτικό Split unit - Αντλία θερμότητας</t>
  </si>
  <si>
    <t>Παλαιό Split unit - Αντλία θερμότητας</t>
  </si>
  <si>
    <t>Ηλεκτρικό καλοριφέρ</t>
  </si>
  <si>
    <t>Ηλεκτρικό θερμοσίφωνο</t>
  </si>
  <si>
    <t>Euro / MWh cool</t>
  </si>
  <si>
    <t>Λέβητας</t>
  </si>
  <si>
    <t>Φυσικό αέριο</t>
  </si>
  <si>
    <t>Συμπαραγωγή</t>
  </si>
  <si>
    <t>Ενεργειακά αποδοτικός λέβητας</t>
  </si>
  <si>
    <t>Πετρέλαιο</t>
  </si>
  <si>
    <t>LPG</t>
  </si>
  <si>
    <t>Ηλιακοί συλλέκτες</t>
  </si>
  <si>
    <t>Ηλιακή ενέργεια</t>
  </si>
  <si>
    <t>Στερεή βιομάζα</t>
  </si>
  <si>
    <t>-</t>
  </si>
  <si>
    <t>Euro / MWhel</t>
  </si>
  <si>
    <t>Θερμομόνωση – EPS/XPS</t>
  </si>
  <si>
    <r>
      <t>Euro / m</t>
    </r>
    <r>
      <rPr>
        <vertAlign val="superscript"/>
        <sz val="11"/>
        <color theme="1"/>
        <rFont val="Calibri"/>
        <family val="2"/>
        <charset val="161"/>
        <scheme val="minor"/>
      </rPr>
      <t>3</t>
    </r>
  </si>
  <si>
    <t>Θερμομόνωση – πετροβάμβακας</t>
  </si>
  <si>
    <t>Ανοίγματα - Αλουμινίου</t>
  </si>
  <si>
    <r>
      <t>Euro / m</t>
    </r>
    <r>
      <rPr>
        <vertAlign val="superscript"/>
        <sz val="11"/>
        <color theme="1"/>
        <rFont val="Calibri"/>
        <family val="2"/>
        <charset val="161"/>
        <scheme val="minor"/>
      </rPr>
      <t>2</t>
    </r>
  </si>
  <si>
    <t>Ανοίγματα - PVC</t>
  </si>
  <si>
    <t>Ανοίγματα – Ξύλο</t>
  </si>
  <si>
    <t>Φωτισμός - LED</t>
  </si>
  <si>
    <t>Euro / λαμπτήρα</t>
  </si>
  <si>
    <t>Σύστημα μηχανικού αερισμού</t>
  </si>
  <si>
    <t>NET</t>
  </si>
  <si>
    <t>GROSS</t>
  </si>
  <si>
    <t>GVA</t>
  </si>
  <si>
    <t>employment</t>
  </si>
  <si>
    <t>mil. €/mil.€</t>
  </si>
  <si>
    <t>other units</t>
  </si>
  <si>
    <t>Insulation-new</t>
  </si>
  <si>
    <t>Windows-new</t>
  </si>
  <si>
    <t>Lighting-new</t>
  </si>
  <si>
    <t>Indicative measures</t>
  </si>
  <si>
    <t>Type</t>
  </si>
  <si>
    <t>Lifetime (years)</t>
  </si>
  <si>
    <t>Windows/glazing with low U value</t>
  </si>
  <si>
    <t>Technical</t>
  </si>
  <si>
    <t>Insulation: Building envelope (cavity wall and solid insulation on wall loft/roof insulation and floor)</t>
  </si>
  <si>
    <t>Heat recovery systems</t>
  </si>
  <si>
    <t>Heat pumps: Air to air</t>
  </si>
  <si>
    <t>Heat pumps: Exhaust air to water</t>
  </si>
  <si>
    <t>Heat pumps: Ground source</t>
  </si>
  <si>
    <t>Energy efficient central air-conditioners and chillers</t>
  </si>
  <si>
    <t>Efficient ventilation systems</t>
  </si>
  <si>
    <t>Commercial refrigeration</t>
  </si>
  <si>
    <t>Energy efficient office appliances (e.g. desktop or laptop computers, printers, photocopiers, fax machines)</t>
  </si>
  <si>
    <t>Motion detection light controls switching off lights when nobody is present</t>
  </si>
  <si>
    <t>Energy efficient lighting systems</t>
  </si>
  <si>
    <t>Energy efficient lighting systems for public spaces (e.g. roads)</t>
  </si>
  <si>
    <t>Energy efficient heating boilers irrespective of fuel</t>
  </si>
  <si>
    <t>Connection to the district heating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</si>
</sst>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&quot;€&quot;_-;\-* #,##0.00\ &quot;€&quot;_-;_-* &quot;-&quot;??\ &quot;€&quot;_-;_-@_-"/>
    <numFmt numFmtId="165" formatCode="#,##0\ [$€-1]"/>
    <numFmt numFmtId="166" formatCode="0.0%"/>
    <numFmt numFmtId="167" formatCode="0.0"/>
    <numFmt numFmtId="168" formatCode="#,##0.0"/>
    <numFmt numFmtId="169" formatCode="0.000"/>
    <numFmt numFmtId="170" formatCode="#,##0.##########"/>
    <numFmt numFmtId="171" formatCode="_-* #,##0\ [$€-1]_-;\-* #,##0\ [$€-1]_-;_-* &quot;-&quot;\ [$€-1]_-;_-@_-"/>
    <numFmt numFmtId="172" formatCode="#,##0.00\ [$€-1]"/>
    <numFmt numFmtId="173" formatCode="[$€-2]\ #,##0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  <charset val="161"/>
    </font>
    <font>
      <b/>
      <sz val="11"/>
      <color rgb="FF002060"/>
      <name val="Calibri"/>
      <family val="2"/>
      <scheme val="minor"/>
    </font>
    <font>
      <sz val="10"/>
      <name val="Arial"/>
      <family val="2"/>
      <charset val="161"/>
    </font>
    <font>
      <sz val="10"/>
      <name val="Arial"/>
      <family val="2"/>
      <charset val="161"/>
    </font>
    <font>
      <sz val="10"/>
      <name val="Arial"/>
      <family val="2"/>
    </font>
    <font>
      <sz val="10"/>
      <color indexed="64"/>
      <name val="Arial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i/>
      <sz val="11"/>
      <color theme="1"/>
      <name val="Calibri"/>
      <family val="2"/>
      <charset val="161"/>
      <scheme val="minor"/>
    </font>
    <font>
      <b/>
      <sz val="11"/>
      <color rgb="FF000000"/>
      <name val="Calibri"/>
      <family val="2"/>
      <charset val="161"/>
    </font>
    <font>
      <sz val="11"/>
      <color rgb="FF000000"/>
      <name val="Calibri"/>
      <family val="2"/>
      <charset val="161"/>
    </font>
    <font>
      <sz val="11"/>
      <color rgb="FF000000"/>
      <name val="Calibri"/>
      <family val="2"/>
      <charset val="161"/>
      <scheme val="minor"/>
    </font>
    <font>
      <vertAlign val="superscript"/>
      <sz val="11"/>
      <color theme="1"/>
      <name val="Calibri"/>
      <family val="2"/>
      <charset val="161"/>
      <scheme val="minor"/>
    </font>
    <font>
      <b/>
      <sz val="11"/>
      <color rgb="FFFF000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Times New Roman"/>
      <family val="1"/>
      <charset val="161"/>
    </font>
    <font>
      <sz val="11"/>
      <color rgb="FFFF0000"/>
      <name val="Calibri"/>
      <family val="2"/>
      <scheme val="minor"/>
    </font>
    <font>
      <sz val="1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161"/>
      <scheme val="minor"/>
    </font>
    <font>
      <sz val="9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10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3" fillId="0" borderId="0"/>
    <xf numFmtId="0" fontId="1" fillId="0" borderId="0"/>
    <xf numFmtId="0" fontId="25" fillId="0" borderId="0" applyNumberFormat="0" applyFill="0" applyBorder="0" applyAlignment="0" applyProtection="0"/>
  </cellStyleXfs>
  <cellXfs count="11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3" fontId="0" fillId="2" borderId="1" xfId="0" applyNumberFormat="1" applyFill="1" applyBorder="1" applyAlignment="1">
      <alignment horizontal="center"/>
    </xf>
    <xf numFmtId="165" fontId="0" fillId="4" borderId="1" xfId="0" applyNumberFormat="1" applyFill="1" applyBorder="1" applyAlignment="1">
      <alignment horizontal="center"/>
    </xf>
    <xf numFmtId="0" fontId="11" fillId="7" borderId="1" xfId="0" applyFont="1" applyFill="1" applyBorder="1" applyAlignment="1">
      <alignment horizontal="center"/>
    </xf>
    <xf numFmtId="166" fontId="0" fillId="2" borderId="1" xfId="0" applyNumberFormat="1" applyFill="1" applyBorder="1" applyAlignment="1">
      <alignment horizontal="center"/>
    </xf>
    <xf numFmtId="167" fontId="0" fillId="2" borderId="1" xfId="0" applyNumberFormat="1" applyFill="1" applyBorder="1" applyAlignment="1">
      <alignment horizontal="center"/>
    </xf>
    <xf numFmtId="168" fontId="0" fillId="2" borderId="1" xfId="0" applyNumberForma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169" fontId="0" fillId="2" borderId="1" xfId="0" applyNumberFormat="1" applyFill="1" applyBorder="1" applyAlignment="1">
      <alignment horizontal="center"/>
    </xf>
    <xf numFmtId="0" fontId="11" fillId="9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7" fillId="2" borderId="0" xfId="0" applyNumberFormat="1" applyFont="1" applyFill="1" applyAlignment="1">
      <alignment horizontal="center" vertical="center"/>
    </xf>
    <xf numFmtId="0" fontId="11" fillId="2" borderId="0" xfId="0" applyFont="1" applyFill="1"/>
    <xf numFmtId="0" fontId="4" fillId="11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11" fillId="2" borderId="1" xfId="0" applyFont="1" applyFill="1" applyBorder="1"/>
    <xf numFmtId="9" fontId="0" fillId="2" borderId="1" xfId="0" applyNumberForma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1" fillId="0" borderId="0" xfId="0" applyFont="1"/>
    <xf numFmtId="169" fontId="18" fillId="2" borderId="1" xfId="0" applyNumberFormat="1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3" fontId="0" fillId="2" borderId="0" xfId="0" applyNumberFormat="1" applyFill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9" fontId="6" fillId="2" borderId="1" xfId="0" applyNumberFormat="1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0" fontId="3" fillId="15" borderId="1" xfId="0" applyFont="1" applyFill="1" applyBorder="1" applyAlignment="1">
      <alignment horizontal="left" wrapText="1"/>
    </xf>
    <xf numFmtId="0" fontId="0" fillId="2" borderId="1" xfId="0" applyFill="1" applyBorder="1" applyAlignment="1">
      <alignment horizontal="center"/>
    </xf>
    <xf numFmtId="0" fontId="12" fillId="2" borderId="1" xfId="0" applyFont="1" applyFill="1" applyBorder="1" applyAlignment="1">
      <alignment horizontal="right"/>
    </xf>
    <xf numFmtId="0" fontId="20" fillId="2" borderId="0" xfId="0" applyFont="1" applyFill="1" applyAlignment="1">
      <alignment horizontal="center"/>
    </xf>
    <xf numFmtId="0" fontId="20" fillId="2" borderId="0" xfId="0" applyFont="1" applyFill="1"/>
    <xf numFmtId="3" fontId="0" fillId="6" borderId="1" xfId="0" applyNumberFormat="1" applyFill="1" applyBorder="1" applyAlignment="1">
      <alignment horizontal="center"/>
    </xf>
    <xf numFmtId="3" fontId="0" fillId="6" borderId="1" xfId="0" quotePrefix="1" applyNumberFormat="1" applyFill="1" applyBorder="1" applyAlignment="1">
      <alignment horizontal="center"/>
    </xf>
    <xf numFmtId="0" fontId="11" fillId="7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13" fillId="12" borderId="1" xfId="0" applyFont="1" applyFill="1" applyBorder="1" applyAlignment="1">
      <alignment horizontal="center" vertical="center"/>
    </xf>
    <xf numFmtId="0" fontId="13" fillId="13" borderId="1" xfId="0" applyFont="1" applyFill="1" applyBorder="1" applyAlignment="1">
      <alignment vertical="center"/>
    </xf>
    <xf numFmtId="0" fontId="14" fillId="13" borderId="1" xfId="0" applyFont="1" applyFill="1" applyBorder="1" applyAlignment="1">
      <alignment horizontal="center" vertical="center"/>
    </xf>
    <xf numFmtId="0" fontId="14" fillId="14" borderId="1" xfId="0" applyFont="1" applyFill="1" applyBorder="1" applyAlignment="1">
      <alignment horizontal="center" vertical="center"/>
    </xf>
    <xf numFmtId="169" fontId="14" fillId="13" borderId="1" xfId="0" applyNumberFormat="1" applyFont="1" applyFill="1" applyBorder="1" applyAlignment="1">
      <alignment horizontal="center" vertical="center"/>
    </xf>
    <xf numFmtId="169" fontId="14" fillId="14" borderId="1" xfId="0" applyNumberFormat="1" applyFont="1" applyFill="1" applyBorder="1" applyAlignment="1">
      <alignment horizontal="center" vertical="center"/>
    </xf>
    <xf numFmtId="169" fontId="13" fillId="12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7" fontId="0" fillId="8" borderId="1" xfId="0" applyNumberFormat="1" applyFill="1" applyBorder="1" applyAlignment="1">
      <alignment horizontal="center"/>
    </xf>
    <xf numFmtId="169" fontId="0" fillId="8" borderId="1" xfId="0" applyNumberFormat="1" applyFill="1" applyBorder="1" applyAlignment="1">
      <alignment horizontal="center"/>
    </xf>
    <xf numFmtId="169" fontId="11" fillId="7" borderId="1" xfId="0" applyNumberFormat="1" applyFont="1" applyFill="1" applyBorder="1" applyAlignment="1">
      <alignment horizontal="center"/>
    </xf>
    <xf numFmtId="3" fontId="0" fillId="15" borderId="1" xfId="0" applyNumberFormat="1" applyFill="1" applyBorder="1" applyAlignment="1">
      <alignment horizontal="center"/>
    </xf>
    <xf numFmtId="3" fontId="22" fillId="2" borderId="1" xfId="0" applyNumberFormat="1" applyFont="1" applyFill="1" applyBorder="1" applyAlignment="1">
      <alignment horizontal="center"/>
    </xf>
    <xf numFmtId="165" fontId="4" fillId="6" borderId="1" xfId="0" applyNumberFormat="1" applyFont="1" applyFill="1" applyBorder="1" applyAlignment="1">
      <alignment horizontal="center"/>
    </xf>
    <xf numFmtId="3" fontId="0" fillId="18" borderId="1" xfId="0" applyNumberFormat="1" applyFill="1" applyBorder="1" applyAlignment="1">
      <alignment horizontal="center"/>
    </xf>
    <xf numFmtId="0" fontId="24" fillId="2" borderId="1" xfId="10" applyFont="1" applyFill="1" applyBorder="1" applyAlignment="1">
      <alignment horizontal="center"/>
    </xf>
    <xf numFmtId="0" fontId="24" fillId="2" borderId="0" xfId="10" applyFont="1" applyFill="1" applyAlignment="1">
      <alignment horizontal="center"/>
    </xf>
    <xf numFmtId="0" fontId="25" fillId="2" borderId="1" xfId="11" applyFill="1" applyBorder="1" applyAlignment="1">
      <alignment horizontal="left"/>
    </xf>
    <xf numFmtId="0" fontId="4" fillId="2" borderId="1" xfId="10" applyFont="1" applyFill="1" applyBorder="1" applyAlignment="1">
      <alignment horizontal="left"/>
    </xf>
    <xf numFmtId="0" fontId="4" fillId="10" borderId="1" xfId="10" applyFont="1" applyFill="1" applyBorder="1" applyAlignment="1">
      <alignment horizontal="center"/>
    </xf>
    <xf numFmtId="9" fontId="24" fillId="2" borderId="1" xfId="10" applyNumberFormat="1" applyFont="1" applyFill="1" applyBorder="1" applyAlignment="1">
      <alignment horizontal="center"/>
    </xf>
    <xf numFmtId="0" fontId="24" fillId="2" borderId="1" xfId="10" applyFont="1" applyFill="1" applyBorder="1" applyAlignment="1">
      <alignment horizontal="left"/>
    </xf>
    <xf numFmtId="0" fontId="24" fillId="2" borderId="1" xfId="10" applyFont="1" applyFill="1" applyBorder="1" applyAlignment="1">
      <alignment horizontal="left" vertical="top"/>
    </xf>
    <xf numFmtId="10" fontId="24" fillId="2" borderId="1" xfId="10" applyNumberFormat="1" applyFont="1" applyFill="1" applyBorder="1" applyAlignment="1">
      <alignment horizontal="center"/>
    </xf>
    <xf numFmtId="3" fontId="24" fillId="2" borderId="1" xfId="10" applyNumberFormat="1" applyFont="1" applyFill="1" applyBorder="1" applyAlignment="1">
      <alignment horizontal="center"/>
    </xf>
    <xf numFmtId="170" fontId="26" fillId="0" borderId="0" xfId="10" applyNumberFormat="1" applyFont="1" applyAlignment="1">
      <alignment horizontal="center" vertical="center" shrinkToFit="1"/>
    </xf>
    <xf numFmtId="0" fontId="4" fillId="0" borderId="1" xfId="0" applyFont="1" applyBorder="1" applyAlignment="1">
      <alignment horizontal="center"/>
    </xf>
    <xf numFmtId="0" fontId="4" fillId="2" borderId="1" xfId="10" applyFont="1" applyFill="1" applyBorder="1" applyAlignment="1">
      <alignment horizontal="center"/>
    </xf>
    <xf numFmtId="0" fontId="4" fillId="16" borderId="1" xfId="10" applyFont="1" applyFill="1" applyBorder="1" applyAlignment="1">
      <alignment horizontal="center"/>
    </xf>
    <xf numFmtId="3" fontId="0" fillId="19" borderId="1" xfId="0" applyNumberFormat="1" applyFill="1" applyBorder="1" applyAlignment="1">
      <alignment horizontal="center"/>
    </xf>
    <xf numFmtId="9" fontId="0" fillId="19" borderId="1" xfId="0" applyNumberFormat="1" applyFill="1" applyBorder="1" applyAlignment="1">
      <alignment horizontal="center"/>
    </xf>
    <xf numFmtId="168" fontId="0" fillId="19" borderId="1" xfId="0" applyNumberFormat="1" applyFill="1" applyBorder="1" applyAlignment="1">
      <alignment horizontal="center"/>
    </xf>
    <xf numFmtId="9" fontId="27" fillId="19" borderId="1" xfId="0" applyNumberFormat="1" applyFont="1" applyFill="1" applyBorder="1" applyAlignment="1">
      <alignment horizontal="center"/>
    </xf>
    <xf numFmtId="3" fontId="27" fillId="2" borderId="1" xfId="0" applyNumberFormat="1" applyFont="1" applyFill="1" applyBorder="1" applyAlignment="1">
      <alignment horizontal="center"/>
    </xf>
    <xf numFmtId="3" fontId="27" fillId="19" borderId="1" xfId="0" applyNumberFormat="1" applyFont="1" applyFill="1" applyBorder="1" applyAlignment="1">
      <alignment horizontal="center"/>
    </xf>
    <xf numFmtId="9" fontId="27" fillId="2" borderId="1" xfId="0" applyNumberFormat="1" applyFont="1" applyFill="1" applyBorder="1" applyAlignment="1">
      <alignment horizontal="center"/>
    </xf>
    <xf numFmtId="3" fontId="0" fillId="20" borderId="1" xfId="0" applyNumberFormat="1" applyFill="1" applyBorder="1" applyAlignment="1">
      <alignment horizontal="center"/>
    </xf>
    <xf numFmtId="3" fontId="0" fillId="2" borderId="0" xfId="0" applyNumberFormat="1" applyFill="1"/>
    <xf numFmtId="4" fontId="0" fillId="2" borderId="0" xfId="0" applyNumberFormat="1" applyFill="1" applyAlignment="1">
      <alignment horizontal="center"/>
    </xf>
    <xf numFmtId="4" fontId="0" fillId="19" borderId="1" xfId="0" applyNumberFormat="1" applyFill="1" applyBorder="1" applyAlignment="1">
      <alignment horizontal="center"/>
    </xf>
    <xf numFmtId="1" fontId="24" fillId="2" borderId="1" xfId="10" applyNumberFormat="1" applyFont="1" applyFill="1" applyBorder="1" applyAlignment="1">
      <alignment horizontal="center"/>
    </xf>
    <xf numFmtId="0" fontId="20" fillId="0" borderId="1" xfId="0" applyFont="1" applyBorder="1" applyAlignment="1">
      <alignment horizontal="center"/>
    </xf>
    <xf numFmtId="169" fontId="24" fillId="2" borderId="1" xfId="10" applyNumberFormat="1" applyFont="1" applyFill="1" applyBorder="1" applyAlignment="1">
      <alignment horizontal="center"/>
    </xf>
    <xf numFmtId="169" fontId="27" fillId="2" borderId="1" xfId="11" applyNumberFormat="1" applyFont="1" applyFill="1" applyBorder="1" applyAlignment="1">
      <alignment horizontal="center" vertical="top"/>
    </xf>
    <xf numFmtId="171" fontId="28" fillId="10" borderId="1" xfId="0" applyNumberFormat="1" applyFont="1" applyFill="1" applyBorder="1" applyAlignment="1">
      <alignment horizontal="center"/>
    </xf>
    <xf numFmtId="0" fontId="29" fillId="2" borderId="1" xfId="0" applyFont="1" applyFill="1" applyBorder="1" applyAlignment="1">
      <alignment horizontal="center"/>
    </xf>
    <xf numFmtId="3" fontId="30" fillId="2" borderId="1" xfId="0" applyNumberFormat="1" applyFont="1" applyFill="1" applyBorder="1" applyAlignment="1">
      <alignment horizontal="center"/>
    </xf>
    <xf numFmtId="3" fontId="30" fillId="21" borderId="1" xfId="0" applyNumberFormat="1" applyFont="1" applyFill="1" applyBorder="1" applyAlignment="1">
      <alignment horizontal="center"/>
    </xf>
    <xf numFmtId="169" fontId="24" fillId="11" borderId="1" xfId="10" applyNumberFormat="1" applyFont="1" applyFill="1" applyBorder="1" applyAlignment="1">
      <alignment horizontal="center" vertical="top"/>
    </xf>
    <xf numFmtId="169" fontId="24" fillId="11" borderId="1" xfId="10" applyNumberFormat="1" applyFont="1" applyFill="1" applyBorder="1" applyAlignment="1">
      <alignment horizontal="center"/>
    </xf>
    <xf numFmtId="166" fontId="20" fillId="2" borderId="0" xfId="0" applyNumberFormat="1" applyFont="1" applyFill="1" applyAlignment="1">
      <alignment horizontal="center"/>
    </xf>
    <xf numFmtId="0" fontId="11" fillId="22" borderId="1" xfId="0" applyFont="1" applyFill="1" applyBorder="1" applyAlignment="1">
      <alignment horizontal="center"/>
    </xf>
    <xf numFmtId="0" fontId="20" fillId="0" borderId="0" xfId="0" applyFont="1"/>
    <xf numFmtId="3" fontId="22" fillId="2" borderId="1" xfId="1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71" fontId="28" fillId="10" borderId="5" xfId="0" applyNumberFormat="1" applyFont="1" applyFill="1" applyBorder="1" applyAlignment="1">
      <alignment horizontal="center"/>
    </xf>
    <xf numFmtId="172" fontId="0" fillId="2" borderId="0" xfId="0" applyNumberFormat="1" applyFill="1"/>
    <xf numFmtId="167" fontId="0" fillId="2" borderId="0" xfId="0" applyNumberFormat="1" applyFill="1"/>
    <xf numFmtId="173" fontId="0" fillId="4" borderId="1" xfId="0" applyNumberFormat="1" applyFill="1" applyBorder="1" applyAlignment="1">
      <alignment horizontal="center"/>
    </xf>
    <xf numFmtId="173" fontId="4" fillId="6" borderId="1" xfId="0" applyNumberFormat="1" applyFont="1" applyFill="1" applyBorder="1" applyAlignment="1">
      <alignment horizontal="center"/>
    </xf>
    <xf numFmtId="173" fontId="5" fillId="3" borderId="1" xfId="0" applyNumberFormat="1" applyFont="1" applyFill="1" applyBorder="1" applyAlignment="1">
      <alignment horizontal="center"/>
    </xf>
    <xf numFmtId="173" fontId="0" fillId="17" borderId="1" xfId="0" applyNumberFormat="1" applyFill="1" applyBorder="1" applyAlignment="1">
      <alignment horizontal="center"/>
    </xf>
    <xf numFmtId="3" fontId="6" fillId="16" borderId="1" xfId="0" applyNumberFormat="1" applyFont="1" applyFill="1" applyBorder="1" applyAlignment="1">
      <alignment horizontal="center"/>
    </xf>
    <xf numFmtId="9" fontId="6" fillId="16" borderId="1" xfId="0" applyNumberFormat="1" applyFont="1" applyFill="1" applyBorder="1" applyAlignment="1">
      <alignment horizontal="center"/>
    </xf>
    <xf numFmtId="2" fontId="6" fillId="16" borderId="1" xfId="0" applyNumberFormat="1" applyFont="1" applyFill="1" applyBorder="1" applyAlignment="1">
      <alignment horizontal="center"/>
    </xf>
    <xf numFmtId="0" fontId="4" fillId="10" borderId="3" xfId="10" applyFont="1" applyFill="1" applyBorder="1" applyAlignment="1">
      <alignment horizontal="center" vertical="center"/>
    </xf>
    <xf numFmtId="0" fontId="4" fillId="10" borderId="4" xfId="1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left" vertical="center"/>
    </xf>
    <xf numFmtId="0" fontId="11" fillId="9" borderId="1" xfId="0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center" vertical="center"/>
    </xf>
  </cellXfs>
  <cellStyles count="12">
    <cellStyle name="Currency 2" xfId="8" xr:uid="{00000000-0005-0000-0000-000000000000}"/>
    <cellStyle name="Normal 2" xfId="3" xr:uid="{00000000-0005-0000-0000-000002000000}"/>
    <cellStyle name="Normal 3" xfId="5" xr:uid="{00000000-0005-0000-0000-000003000000}"/>
    <cellStyle name="Normal 4" xfId="6" xr:uid="{00000000-0005-0000-0000-000004000000}"/>
    <cellStyle name="Percent 2" xfId="7" xr:uid="{00000000-0005-0000-0000-000005000000}"/>
    <cellStyle name="Βασικό_kodikoi_elstat_anko" xfId="4" xr:uid="{00000000-0005-0000-0000-000006000000}"/>
    <cellStyle name="Κανονικό" xfId="0" builtinId="0"/>
    <cellStyle name="Κανονικό 2" xfId="1" xr:uid="{00000000-0005-0000-0000-000007000000}"/>
    <cellStyle name="Κανονικό 3" xfId="2" xr:uid="{00000000-0005-0000-0000-000008000000}"/>
    <cellStyle name="Κανονικό 4" xfId="9" xr:uid="{85789FF9-C53D-4B51-B29D-C3BFD3D9A402}"/>
    <cellStyle name="Κανονικό 5" xfId="10" xr:uid="{D4FBD925-DB0B-48E2-B396-42C5E5CB2D1D}"/>
    <cellStyle name="Υπερ-σύνδεση" xfId="1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3">
  <dgm:title val=""/>
  <dgm:desc val=""/>
  <dgm:catLst>
    <dgm:cat type="accent1" pri="11300"/>
  </dgm:catLst>
  <dgm:styleLbl name="node0">
    <dgm:fillClrLst meth="repeat">
      <a:schemeClr val="accent1">
        <a:shade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1">
        <a:shade val="80000"/>
      </a:schemeClr>
      <a:schemeClr val="accent1">
        <a:tint val="70000"/>
      </a:schemeClr>
    </dgm:fillClrLst>
    <dgm:linClrLst>
      <a:schemeClr val="accent1">
        <a:shade val="80000"/>
      </a:schemeClr>
      <a:schemeClr val="accent1">
        <a:tint val="70000"/>
      </a:schemeClr>
    </dgm:linClrLst>
    <dgm:effectClrLst/>
    <dgm:txLinClrLst/>
    <dgm:txFillClrLst/>
    <dgm:txEffectClrLst/>
  </dgm:styleLbl>
  <dgm:styleLbl name="node1">
    <dgm:fillClrLst>
      <a:schemeClr val="accent1">
        <a:shade val="80000"/>
      </a:schemeClr>
      <a:schemeClr val="accent1">
        <a:tint val="70000"/>
      </a:schemeClr>
    </dgm:fillClrLst>
    <dgm:linClrLst meth="repeat">
      <a:schemeClr val="lt1"/>
    </dgm:linClrLst>
    <dgm:effectClrLst/>
    <dgm:txLinClrLst/>
    <dgm:txFillClrLst/>
    <dgm:txEffectClrLst/>
  </dgm:styleLbl>
  <dgm:styleLbl name="lnNode1">
    <dgm:fillClrLst>
      <a:schemeClr val="accent1">
        <a:shade val="80000"/>
      </a:schemeClr>
      <a:schemeClr val="accent1">
        <a:tint val="70000"/>
      </a:schemeClr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1">
        <a:shade val="80000"/>
        <a:alpha val="50000"/>
      </a:schemeClr>
      <a:schemeClr val="accent1">
        <a:tint val="70000"/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1">
        <a:tint val="99000"/>
      </a:schemeClr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1">
        <a:tint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1">
        <a:tint val="70000"/>
      </a:schemeClr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1">
        <a:tint val="50000"/>
      </a:schemeClr>
      <a:schemeClr val="accent1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1">
        <a:tint val="50000"/>
      </a:schemeClr>
      <a:schemeClr val="accent1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1">
        <a:tint val="50000"/>
      </a:schemeClr>
      <a:schemeClr val="accent1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1">
        <a:shade val="90000"/>
      </a:schemeClr>
      <a:schemeClr val="accent1">
        <a:tint val="70000"/>
      </a:schemeClr>
    </dgm:fillClrLst>
    <dgm:linClrLst>
      <a:schemeClr val="accent1">
        <a:shade val="90000"/>
      </a:schemeClr>
      <a:schemeClr val="accent1">
        <a:tint val="70000"/>
      </a:schemeClr>
    </dgm:linClrLst>
    <dgm:effectClrLst/>
    <dgm:txLinClrLst/>
    <dgm:txFillClrLst/>
    <dgm:txEffectClrLst/>
  </dgm:styleLbl>
  <dgm:styleLbl name="fgSibTrans2D1">
    <dgm:fillClrLst>
      <a:schemeClr val="accent1">
        <a:shade val="90000"/>
      </a:schemeClr>
      <a:schemeClr val="accent1">
        <a:tint val="70000"/>
      </a:schemeClr>
    </dgm:fillClrLst>
    <dgm:linClrLst>
      <a:schemeClr val="accent1">
        <a:shade val="90000"/>
      </a:schemeClr>
      <a:schemeClr val="accent1">
        <a:tint val="70000"/>
      </a:schemeClr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1">
        <a:shade val="90000"/>
      </a:schemeClr>
      <a:schemeClr val="accent1">
        <a:tint val="70000"/>
      </a:schemeClr>
    </dgm:fillClrLst>
    <dgm:linClrLst>
      <a:schemeClr val="accent1">
        <a:shade val="90000"/>
      </a:schemeClr>
      <a:schemeClr val="accent1">
        <a:tint val="70000"/>
      </a:schemeClr>
    </dgm:linClrLst>
    <dgm:effectClrLst/>
    <dgm:txLinClrLst/>
    <dgm:txFillClrLst meth="repeat">
      <a:schemeClr val="lt1"/>
    </dgm:txFillClrLst>
    <dgm:txEffectClrLst/>
  </dgm:styleLbl>
  <dgm:styleLbl name="sibTrans1D1">
    <dgm:fillClrLst>
      <a:schemeClr val="accent1">
        <a:shade val="90000"/>
      </a:schemeClr>
      <a:schemeClr val="accent1">
        <a:tint val="70000"/>
      </a:schemeClr>
    </dgm:fillClrLst>
    <dgm:linClrLst>
      <a:schemeClr val="accent1">
        <a:shade val="90000"/>
      </a:schemeClr>
      <a:schemeClr val="accent1">
        <a:tint val="70000"/>
      </a:schemeClr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>
        <a:shade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>
        <a:shade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asst2">
    <dgm:fillClrLst>
      <a:schemeClr val="accent1">
        <a:tint val="99000"/>
      </a:schemeClr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1">
        <a:tint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1">
        <a:tint val="70000"/>
      </a:schemeClr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>
        <a:tint val="90000"/>
      </a:schemeClr>
    </dgm:fillClrLst>
    <dgm:linClrLst meth="repeat">
      <a:schemeClr val="accent1">
        <a:tint val="90000"/>
      </a:schemeClr>
    </dgm:linClrLst>
    <dgm:effectClrLst/>
    <dgm:txLinClrLst/>
    <dgm:txFillClrLst/>
    <dgm:txEffectClrLst/>
  </dgm:styleLbl>
  <dgm:styleLbl name="parChTrans2D3">
    <dgm:fillClrLst meth="repeat">
      <a:schemeClr val="accent1">
        <a:tint val="70000"/>
      </a:schemeClr>
    </dgm:fillClrLst>
    <dgm:linClrLst meth="repeat">
      <a:schemeClr val="accent1">
        <a:tint val="70000"/>
      </a:schemeClr>
    </dgm:linClrLst>
    <dgm:effectClrLst/>
    <dgm:txLinClrLst/>
    <dgm:txFillClrLst/>
    <dgm:txEffectClrLst/>
  </dgm:styleLbl>
  <dgm:styleLbl name="parChTrans2D4">
    <dgm:fillClrLst meth="repeat">
      <a:schemeClr val="accent1">
        <a:tint val="50000"/>
      </a:schemeClr>
    </dgm:fillClrLst>
    <dgm:linClrLst meth="repeat">
      <a:schemeClr val="accent1">
        <a:tint val="50000"/>
      </a:schemeClr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>
        <a:shade val="80000"/>
      </a:schemeClr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>
        <a:tint val="99000"/>
      </a:schemeClr>
    </dgm:fillClrLst>
    <dgm:linClrLst meth="repeat">
      <a:schemeClr val="accent1">
        <a:tint val="99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>
        <a:tint val="80000"/>
      </a:schemeClr>
    </dgm:fillClrLst>
    <dgm:linClrLst meth="repeat">
      <a:schemeClr val="accent1">
        <a:tint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>
        <a:tint val="70000"/>
      </a:schemeClr>
    </dgm:fillClrLst>
    <dgm:linClrLst meth="repeat">
      <a:schemeClr val="accent1">
        <a:tint val="7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1">
        <a:shade val="80000"/>
      </a:schemeClr>
      <a:schemeClr val="accent1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1">
        <a:shade val="80000"/>
      </a:schemeClr>
      <a:schemeClr val="accent1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1">
        <a:shade val="80000"/>
      </a:schemeClr>
      <a:schemeClr val="accent1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1">
        <a:shade val="80000"/>
      </a:schemeClr>
      <a:schemeClr val="accent1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1">
        <a:shade val="80000"/>
      </a:schemeClr>
      <a:schemeClr val="accent1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>
        <a:tint val="99000"/>
      </a:schemeClr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>
        <a:tint val="80000"/>
      </a:schemeClr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4">
  <dgm:title val=""/>
  <dgm:desc val=""/>
  <dgm:catLst>
    <dgm:cat type="accent1" pri="11400"/>
  </dgm:catLst>
  <dgm:styleLbl name="node0">
    <dgm:fillClrLst meth="cycle">
      <a:schemeClr val="accent1">
        <a:shade val="60000"/>
      </a:schemeClr>
    </dgm:fillClrLst>
    <dgm:linClrLst meth="repeat">
      <a:schemeClr val="lt1"/>
    </dgm:linClrLst>
    <dgm:effectClrLst/>
    <dgm:txLinClrLst/>
    <dgm:txFillClrLst/>
    <dgm:txEffectClrLst/>
  </dgm:styleLbl>
  <dgm:styleLbl name="node1">
    <dgm:fillClrLst meth="cycle">
      <a:schemeClr val="accent1">
        <a:shade val="50000"/>
      </a:schemeClr>
      <a:schemeClr val="accent1">
        <a:tint val="55000"/>
      </a:schemeClr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cycle">
      <a:schemeClr val="accent1">
        <a:shade val="50000"/>
      </a:schemeClr>
      <a:schemeClr val="accent1">
        <a:tint val="55000"/>
      </a:schemeClr>
    </dgm:fillClrLst>
    <dgm:linClrLst meth="cycle">
      <a:schemeClr val="accent1">
        <a:shade val="50000"/>
      </a:schemeClr>
      <a:schemeClr val="accent1">
        <a:tint val="55000"/>
      </a:schemeClr>
    </dgm:linClrLst>
    <dgm:effectClrLst/>
    <dgm:txLinClrLst/>
    <dgm:txFillClrLst/>
    <dgm:txEffectClrLst/>
  </dgm:styleLbl>
  <dgm:styleLbl name="lnNode1">
    <dgm:fillClrLst meth="cycle">
      <a:schemeClr val="accent1">
        <a:shade val="50000"/>
      </a:schemeClr>
      <a:schemeClr val="accent1">
        <a:tint val="55000"/>
      </a:schemeClr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cycle">
      <a:schemeClr val="accent1">
        <a:shade val="80000"/>
        <a:alpha val="50000"/>
      </a:schemeClr>
      <a:schemeClr val="accent1">
        <a:tint val="50000"/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1">
        <a:shade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1">
        <a:tint val="99000"/>
      </a:schemeClr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1">
        <a:tint val="70000"/>
      </a:schemeClr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1">
        <a:tint val="50000"/>
      </a:schemeClr>
      <a:schemeClr val="accent1">
        <a:tint val="55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1">
        <a:tint val="50000"/>
      </a:schemeClr>
      <a:schemeClr val="accent1">
        <a:tint val="55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1">
        <a:tint val="50000"/>
      </a:schemeClr>
      <a:schemeClr val="accent1">
        <a:tint val="55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cycle">
      <a:schemeClr val="accent1">
        <a:shade val="90000"/>
      </a:schemeClr>
      <a:schemeClr val="accent1">
        <a:tint val="50000"/>
      </a:schemeClr>
    </dgm:fillClrLst>
    <dgm:linClrLst meth="cycle">
      <a:schemeClr val="accent1">
        <a:shade val="90000"/>
      </a:schemeClr>
      <a:schemeClr val="accent1">
        <a:tint val="50000"/>
      </a:schemeClr>
    </dgm:linClrLst>
    <dgm:effectClrLst/>
    <dgm:txLinClrLst/>
    <dgm:txFillClrLst/>
    <dgm:txEffectClrLst/>
  </dgm:styleLbl>
  <dgm:styleLbl name="fgSibTrans2D1">
    <dgm:fillClrLst meth="cycle">
      <a:schemeClr val="accent1">
        <a:shade val="90000"/>
      </a:schemeClr>
      <a:schemeClr val="accent1">
        <a:tint val="50000"/>
      </a:schemeClr>
    </dgm:fillClrLst>
    <dgm:linClrLst meth="cycle">
      <a:schemeClr val="accent1">
        <a:shade val="90000"/>
      </a:schemeClr>
      <a:schemeClr val="accent1">
        <a:tint val="50000"/>
      </a:schemeClr>
    </dgm:linClrLst>
    <dgm:effectClrLst/>
    <dgm:txLinClrLst/>
    <dgm:txFillClrLst/>
    <dgm:txEffectClrLst/>
  </dgm:styleLbl>
  <dgm:styleLbl name="bgSibTrans2D1">
    <dgm:fillClrLst meth="cycle">
      <a:schemeClr val="accent1">
        <a:shade val="90000"/>
      </a:schemeClr>
      <a:schemeClr val="accent1">
        <a:tint val="50000"/>
      </a:schemeClr>
    </dgm:fillClrLst>
    <dgm:linClrLst meth="cycle">
      <a:schemeClr val="accent1">
        <a:shade val="90000"/>
      </a:schemeClr>
      <a:schemeClr val="accent1">
        <a:tint val="50000"/>
      </a:schemeClr>
    </dgm:linClrLst>
    <dgm:effectClrLst/>
    <dgm:txLinClrLst/>
    <dgm:txFillClrLst/>
    <dgm:txEffectClrLst/>
  </dgm:styleLbl>
  <dgm:styleLbl name="sibTrans1D1">
    <dgm:fillClrLst meth="cycle">
      <a:schemeClr val="accent1">
        <a:shade val="90000"/>
      </a:schemeClr>
      <a:schemeClr val="accent1">
        <a:tint val="50000"/>
      </a:schemeClr>
    </dgm:fillClrLst>
    <dgm:linClrLst meth="cycle">
      <a:schemeClr val="accent1">
        <a:shade val="90000"/>
      </a:schemeClr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>
        <a:shade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>
        <a:shade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asst2">
    <dgm:fillClrLst>
      <a:schemeClr val="accent1">
        <a:tint val="90000"/>
      </a:schemeClr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1">
        <a:tint val="70000"/>
      </a:schemeClr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1">
        <a:tint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shade val="80000"/>
      </a:schemeClr>
    </dgm:linClrLst>
    <dgm:effectClrLst/>
    <dgm:txLinClrLst/>
    <dgm:txFillClrLst/>
    <dgm:txEffectClrLst/>
  </dgm:styleLbl>
  <dgm:styleLbl name="parChTrans2D2">
    <dgm:fillClrLst meth="repeat">
      <a:schemeClr val="accent1">
        <a:tint val="90000"/>
      </a:schemeClr>
    </dgm:fillClrLst>
    <dgm:linClrLst meth="repeat">
      <a:schemeClr val="accent1">
        <a:tint val="90000"/>
      </a:schemeClr>
    </dgm:linClrLst>
    <dgm:effectClrLst/>
    <dgm:txLinClrLst/>
    <dgm:txFillClrLst/>
    <dgm:txEffectClrLst/>
  </dgm:styleLbl>
  <dgm:styleLbl name="parChTrans2D3">
    <dgm:fillClrLst meth="repeat">
      <a:schemeClr val="accent1">
        <a:tint val="70000"/>
      </a:schemeClr>
    </dgm:fillClrLst>
    <dgm:linClrLst meth="repeat">
      <a:schemeClr val="accent1">
        <a:tint val="70000"/>
      </a:schemeClr>
    </dgm:linClrLst>
    <dgm:effectClrLst/>
    <dgm:txLinClrLst/>
    <dgm:txFillClrLst/>
    <dgm:txEffectClrLst/>
  </dgm:styleLbl>
  <dgm:styleLbl name="parChTrans2D4">
    <dgm:fillClrLst meth="repeat">
      <a:schemeClr val="accent1">
        <a:tint val="50000"/>
      </a:schemeClr>
    </dgm:fillClrLst>
    <dgm:linClrLst meth="repeat">
      <a:schemeClr val="accent1">
        <a:tint val="50000"/>
      </a:schemeClr>
    </dgm:linClrLst>
    <dgm:effectClrLst/>
    <dgm:txLinClrLst/>
    <dgm:txFillClrLst meth="repeat">
      <a:schemeClr val="dk1"/>
    </dgm:txFillClrLst>
    <dgm:txEffectClrLst/>
  </dgm:styleLbl>
  <dgm:styleLbl name="parChTrans1D1">
    <dgm:fillClrLst meth="repeat">
      <a:schemeClr val="accent1">
        <a:shade val="80000"/>
      </a:schemeClr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>
        <a:tint val="90000"/>
      </a:schemeClr>
    </dgm:fillClrLst>
    <dgm:linClrLst meth="repeat">
      <a:schemeClr val="accent1">
        <a:tint val="9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>
        <a:tint val="70000"/>
      </a:schemeClr>
    </dgm:fillClrLst>
    <dgm:linClrLst meth="repeat">
      <a:schemeClr val="accent1">
        <a:tint val="7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>
        <a:tint val="50000"/>
      </a:schemeClr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cycle">
      <a:schemeClr val="accent1">
        <a:shade val="50000"/>
      </a:schemeClr>
      <a:schemeClr val="accent1">
        <a:tint val="55000"/>
      </a:schemeClr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cycle">
      <a:schemeClr val="accent1">
        <a:shade val="50000"/>
      </a:schemeClr>
      <a:schemeClr val="accent1">
        <a:tint val="55000"/>
      </a:schemeClr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cycle">
      <a:schemeClr val="accent1">
        <a:shade val="50000"/>
      </a:schemeClr>
      <a:schemeClr val="accent1">
        <a:tint val="55000"/>
      </a:schemeClr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55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cycle">
      <a:schemeClr val="accent1">
        <a:shade val="50000"/>
      </a:schemeClr>
      <a:schemeClr val="accent1">
        <a:tint val="55000"/>
      </a:schemeClr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cycle">
      <a:schemeClr val="accent1">
        <a:shade val="50000"/>
      </a:schemeClr>
      <a:schemeClr val="accent1">
        <a:tint val="55000"/>
      </a:schemeClr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55000"/>
      </a:schemeClr>
    </dgm:fillClrLst>
    <dgm:linClrLst meth="repeat">
      <a:schemeClr val="accent1">
        <a:alpha val="90000"/>
        <a:tint val="55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55000"/>
      </a:schemeClr>
    </dgm:fillClrLst>
    <dgm:linClrLst meth="repeat">
      <a:schemeClr val="accent1">
        <a:alpha val="90000"/>
        <a:tint val="55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55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>
        <a:tint val="90000"/>
      </a:schemeClr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>
        <a:tint val="50000"/>
      </a:schemeClr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55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55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55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6D7DB82D-4070-433A-9A2B-7D9229091DFB}" type="doc">
      <dgm:prSet loTypeId="urn:microsoft.com/office/officeart/2005/8/layout/process5" loCatId="process" qsTypeId="urn:microsoft.com/office/officeart/2005/8/quickstyle/simple1" qsCatId="simple" csTypeId="urn:microsoft.com/office/officeart/2005/8/colors/accent1_3" csCatId="accent1" phldr="1"/>
      <dgm:spPr/>
      <dgm:t>
        <a:bodyPr/>
        <a:lstStyle/>
        <a:p>
          <a:endParaRPr lang="en-GB"/>
        </a:p>
      </dgm:t>
    </dgm:pt>
    <dgm:pt modelId="{1D12CC38-3357-4926-B6EE-FCAF77691DA3}">
      <dgm:prSet phldrT="[Text]" custT="1"/>
      <dgm:spPr/>
      <dgm:t>
        <a:bodyPr/>
        <a:lstStyle/>
        <a:p>
          <a:r>
            <a:rPr lang="en-US" sz="1400" b="1" i="0" dirty="0"/>
            <a:t>Identification of system boundaries</a:t>
          </a:r>
          <a:endParaRPr lang="en-GB" sz="1400" b="1" dirty="0"/>
        </a:p>
      </dgm:t>
    </dgm:pt>
    <dgm:pt modelId="{6E8AB34D-A568-4F04-86E5-A2741FE07534}" type="parTrans" cxnId="{705F8EC7-E356-44FF-85AA-1A796E6092C9}">
      <dgm:prSet/>
      <dgm:spPr/>
      <dgm:t>
        <a:bodyPr/>
        <a:lstStyle/>
        <a:p>
          <a:endParaRPr lang="en-GB" sz="1400" b="1"/>
        </a:p>
      </dgm:t>
    </dgm:pt>
    <dgm:pt modelId="{76DB0C2A-CB64-45DE-8AC4-B587DE29E9CA}" type="sibTrans" cxnId="{705F8EC7-E356-44FF-85AA-1A796E6092C9}">
      <dgm:prSet custT="1"/>
      <dgm:spPr/>
      <dgm:t>
        <a:bodyPr/>
        <a:lstStyle/>
        <a:p>
          <a:endParaRPr lang="en-GB" sz="1400" b="1"/>
        </a:p>
      </dgm:t>
    </dgm:pt>
    <dgm:pt modelId="{AEBC4907-CCD0-4344-820F-E1747801366A}">
      <dgm:prSet phldrT="[Text]" custT="1"/>
      <dgm:spPr/>
      <dgm:t>
        <a:bodyPr/>
        <a:lstStyle/>
        <a:p>
          <a:r>
            <a:rPr lang="en-US" sz="1400" b="1"/>
            <a:t>Establish a Baseline scenario</a:t>
          </a:r>
          <a:endParaRPr lang="en-GB" sz="1400" b="1" dirty="0"/>
        </a:p>
      </dgm:t>
    </dgm:pt>
    <dgm:pt modelId="{580364CF-1125-41E6-8794-5E0449010DE2}" type="parTrans" cxnId="{0F3EAF1B-9B42-4084-859C-FCB367E9A269}">
      <dgm:prSet/>
      <dgm:spPr/>
      <dgm:t>
        <a:bodyPr/>
        <a:lstStyle/>
        <a:p>
          <a:endParaRPr lang="en-GB" sz="1400" b="1"/>
        </a:p>
      </dgm:t>
    </dgm:pt>
    <dgm:pt modelId="{6D7943F8-DE5C-490B-9322-C8055586AE68}" type="sibTrans" cxnId="{0F3EAF1B-9B42-4084-859C-FCB367E9A269}">
      <dgm:prSet custT="1"/>
      <dgm:spPr/>
      <dgm:t>
        <a:bodyPr/>
        <a:lstStyle/>
        <a:p>
          <a:endParaRPr lang="en-GB" sz="1400" b="1"/>
        </a:p>
      </dgm:t>
    </dgm:pt>
    <dgm:pt modelId="{B5BD6FA6-0990-425F-82B5-1202BA159C3D}">
      <dgm:prSet phldrT="[Text]" custT="1"/>
      <dgm:spPr/>
      <dgm:t>
        <a:bodyPr/>
        <a:lstStyle/>
        <a:p>
          <a:r>
            <a:rPr lang="en-US" sz="1400" b="1"/>
            <a:t>Set alternative scenarios of interventions</a:t>
          </a:r>
          <a:endParaRPr lang="en-GB" sz="1400" b="1" dirty="0"/>
        </a:p>
      </dgm:t>
    </dgm:pt>
    <dgm:pt modelId="{C69E4C62-FCB5-46E3-A707-B33091F268F9}" type="parTrans" cxnId="{DE04CEAD-EE70-470D-965E-8F1F606A5580}">
      <dgm:prSet/>
      <dgm:spPr/>
      <dgm:t>
        <a:bodyPr/>
        <a:lstStyle/>
        <a:p>
          <a:endParaRPr lang="en-GB" sz="1400" b="1"/>
        </a:p>
      </dgm:t>
    </dgm:pt>
    <dgm:pt modelId="{2D95D4AC-0720-41E9-8935-19515393071B}" type="sibTrans" cxnId="{DE04CEAD-EE70-470D-965E-8F1F606A5580}">
      <dgm:prSet custT="1"/>
      <dgm:spPr/>
      <dgm:t>
        <a:bodyPr/>
        <a:lstStyle/>
        <a:p>
          <a:endParaRPr lang="en-GB" sz="1400" b="1"/>
        </a:p>
      </dgm:t>
    </dgm:pt>
    <dgm:pt modelId="{B1DC99EF-1889-4717-922F-3E67560B798C}">
      <dgm:prSet phldrT="[Text]" custT="1"/>
      <dgm:spPr/>
      <dgm:t>
        <a:bodyPr/>
        <a:lstStyle/>
        <a:p>
          <a:r>
            <a:rPr lang="en-US" sz="1400" b="1" dirty="0"/>
            <a:t>Identify &amp; Quantify positive or negative externalities</a:t>
          </a:r>
          <a:endParaRPr lang="en-GB" sz="1400" b="1" dirty="0"/>
        </a:p>
      </dgm:t>
    </dgm:pt>
    <dgm:pt modelId="{71FBA8DA-9440-4F0A-BF19-0D424021269F}" type="parTrans" cxnId="{B3EBC361-11FA-4232-BC85-0C5FD2E77821}">
      <dgm:prSet/>
      <dgm:spPr/>
      <dgm:t>
        <a:bodyPr/>
        <a:lstStyle/>
        <a:p>
          <a:endParaRPr lang="en-GB" sz="1400" b="1"/>
        </a:p>
      </dgm:t>
    </dgm:pt>
    <dgm:pt modelId="{8B949BBA-2FA2-4834-BAA3-E1A6CA6AE653}" type="sibTrans" cxnId="{B3EBC361-11FA-4232-BC85-0C5FD2E77821}">
      <dgm:prSet custT="1"/>
      <dgm:spPr/>
      <dgm:t>
        <a:bodyPr/>
        <a:lstStyle/>
        <a:p>
          <a:endParaRPr lang="en-GB" sz="1400" b="1"/>
        </a:p>
      </dgm:t>
    </dgm:pt>
    <dgm:pt modelId="{A7FBE139-1FC8-42A9-BB8B-952C713240E4}">
      <dgm:prSet phldrT="[Text]" custT="1"/>
      <dgm:spPr/>
      <dgm:t>
        <a:bodyPr/>
        <a:lstStyle/>
        <a:p>
          <a:r>
            <a:rPr lang="en-US" sz="1400" b="1" dirty="0"/>
            <a:t>Valuation of economic &amp; environmental  costs/ benefits</a:t>
          </a:r>
          <a:endParaRPr lang="en-GB" sz="1400" b="1" dirty="0"/>
        </a:p>
      </dgm:t>
    </dgm:pt>
    <dgm:pt modelId="{43908919-93D5-450A-A38D-3128037487B6}" type="parTrans" cxnId="{2B2076F0-A326-49D9-9518-E5B69D015754}">
      <dgm:prSet/>
      <dgm:spPr/>
      <dgm:t>
        <a:bodyPr/>
        <a:lstStyle/>
        <a:p>
          <a:endParaRPr lang="en-GB" sz="1400" b="1"/>
        </a:p>
      </dgm:t>
    </dgm:pt>
    <dgm:pt modelId="{4C34AC90-BED5-4141-B371-922C8C4C3DB0}" type="sibTrans" cxnId="{2B2076F0-A326-49D9-9518-E5B69D015754}">
      <dgm:prSet custT="1"/>
      <dgm:spPr/>
      <dgm:t>
        <a:bodyPr/>
        <a:lstStyle/>
        <a:p>
          <a:endParaRPr lang="en-GB" sz="1400" b="1"/>
        </a:p>
      </dgm:t>
    </dgm:pt>
    <dgm:pt modelId="{98366078-D537-4065-B8C3-194B48A3664A}">
      <dgm:prSet phldrT="[Text]" custT="1"/>
      <dgm:spPr/>
      <dgm:t>
        <a:bodyPr/>
        <a:lstStyle/>
        <a:p>
          <a:r>
            <a:rPr lang="en-GB" sz="1400" b="1" dirty="0"/>
            <a:t>Net present value calculations</a:t>
          </a:r>
        </a:p>
      </dgm:t>
    </dgm:pt>
    <dgm:pt modelId="{F026B660-CC19-4991-AC06-862D282948D3}" type="parTrans" cxnId="{00CAFE75-112F-4544-B236-DD9247DD54F4}">
      <dgm:prSet/>
      <dgm:spPr/>
      <dgm:t>
        <a:bodyPr/>
        <a:lstStyle/>
        <a:p>
          <a:endParaRPr lang="en-US" sz="1400" b="1"/>
        </a:p>
      </dgm:t>
    </dgm:pt>
    <dgm:pt modelId="{91FFE410-323A-46FF-89FB-0FBE5593353C}" type="sibTrans" cxnId="{00CAFE75-112F-4544-B236-DD9247DD54F4}">
      <dgm:prSet/>
      <dgm:spPr/>
      <dgm:t>
        <a:bodyPr/>
        <a:lstStyle/>
        <a:p>
          <a:endParaRPr lang="en-US" sz="1400" b="1"/>
        </a:p>
      </dgm:t>
    </dgm:pt>
    <dgm:pt modelId="{98015B77-B6DD-4301-B803-2FE91F859077}" type="pres">
      <dgm:prSet presAssocID="{6D7DB82D-4070-433A-9A2B-7D9229091DFB}" presName="diagram" presStyleCnt="0">
        <dgm:presLayoutVars>
          <dgm:dir/>
          <dgm:resizeHandles val="exact"/>
        </dgm:presLayoutVars>
      </dgm:prSet>
      <dgm:spPr/>
    </dgm:pt>
    <dgm:pt modelId="{638BBCCD-952B-4997-AADD-2AC6784B3A1E}" type="pres">
      <dgm:prSet presAssocID="{1D12CC38-3357-4926-B6EE-FCAF77691DA3}" presName="node" presStyleLbl="node1" presStyleIdx="0" presStyleCnt="6">
        <dgm:presLayoutVars>
          <dgm:bulletEnabled val="1"/>
        </dgm:presLayoutVars>
      </dgm:prSet>
      <dgm:spPr/>
    </dgm:pt>
    <dgm:pt modelId="{ACE5DC26-A04B-40FD-AC86-B3ECE039DD3C}" type="pres">
      <dgm:prSet presAssocID="{76DB0C2A-CB64-45DE-8AC4-B587DE29E9CA}" presName="sibTrans" presStyleLbl="sibTrans2D1" presStyleIdx="0" presStyleCnt="5"/>
      <dgm:spPr/>
    </dgm:pt>
    <dgm:pt modelId="{0116A471-CB6A-4F46-84F1-4EF2E7829F56}" type="pres">
      <dgm:prSet presAssocID="{76DB0C2A-CB64-45DE-8AC4-B587DE29E9CA}" presName="connectorText" presStyleLbl="sibTrans2D1" presStyleIdx="0" presStyleCnt="5"/>
      <dgm:spPr/>
    </dgm:pt>
    <dgm:pt modelId="{77DEEECE-46AD-4D3D-BFC3-4011202666D0}" type="pres">
      <dgm:prSet presAssocID="{AEBC4907-CCD0-4344-820F-E1747801366A}" presName="node" presStyleLbl="node1" presStyleIdx="1" presStyleCnt="6">
        <dgm:presLayoutVars>
          <dgm:bulletEnabled val="1"/>
        </dgm:presLayoutVars>
      </dgm:prSet>
      <dgm:spPr/>
    </dgm:pt>
    <dgm:pt modelId="{DED7C5DC-BB10-42E3-A09C-75C2221BB7E5}" type="pres">
      <dgm:prSet presAssocID="{6D7943F8-DE5C-490B-9322-C8055586AE68}" presName="sibTrans" presStyleLbl="sibTrans2D1" presStyleIdx="1" presStyleCnt="5"/>
      <dgm:spPr/>
    </dgm:pt>
    <dgm:pt modelId="{675078B3-1515-4F86-B5BF-46927C936266}" type="pres">
      <dgm:prSet presAssocID="{6D7943F8-DE5C-490B-9322-C8055586AE68}" presName="connectorText" presStyleLbl="sibTrans2D1" presStyleIdx="1" presStyleCnt="5"/>
      <dgm:spPr/>
    </dgm:pt>
    <dgm:pt modelId="{840AB2D5-54EB-48EB-97AE-1AA7F7A046B8}" type="pres">
      <dgm:prSet presAssocID="{B5BD6FA6-0990-425F-82B5-1202BA159C3D}" presName="node" presStyleLbl="node1" presStyleIdx="2" presStyleCnt="6">
        <dgm:presLayoutVars>
          <dgm:bulletEnabled val="1"/>
        </dgm:presLayoutVars>
      </dgm:prSet>
      <dgm:spPr/>
    </dgm:pt>
    <dgm:pt modelId="{D7650A46-EAB0-4B02-884A-5411FD3C7C56}" type="pres">
      <dgm:prSet presAssocID="{2D95D4AC-0720-41E9-8935-19515393071B}" presName="sibTrans" presStyleLbl="sibTrans2D1" presStyleIdx="2" presStyleCnt="5"/>
      <dgm:spPr/>
    </dgm:pt>
    <dgm:pt modelId="{2E601C0D-BA42-4476-BD78-0272B700C89D}" type="pres">
      <dgm:prSet presAssocID="{2D95D4AC-0720-41E9-8935-19515393071B}" presName="connectorText" presStyleLbl="sibTrans2D1" presStyleIdx="2" presStyleCnt="5"/>
      <dgm:spPr/>
    </dgm:pt>
    <dgm:pt modelId="{BC42E778-23EB-43CF-8707-233E63173B6C}" type="pres">
      <dgm:prSet presAssocID="{B1DC99EF-1889-4717-922F-3E67560B798C}" presName="node" presStyleLbl="node1" presStyleIdx="3" presStyleCnt="6">
        <dgm:presLayoutVars>
          <dgm:bulletEnabled val="1"/>
        </dgm:presLayoutVars>
      </dgm:prSet>
      <dgm:spPr/>
    </dgm:pt>
    <dgm:pt modelId="{52AAD2E4-C8BC-40BC-B42D-19389B0A43BD}" type="pres">
      <dgm:prSet presAssocID="{8B949BBA-2FA2-4834-BAA3-E1A6CA6AE653}" presName="sibTrans" presStyleLbl="sibTrans2D1" presStyleIdx="3" presStyleCnt="5"/>
      <dgm:spPr/>
    </dgm:pt>
    <dgm:pt modelId="{7D7588C4-FFAB-41FB-8C7A-9C328964AC20}" type="pres">
      <dgm:prSet presAssocID="{8B949BBA-2FA2-4834-BAA3-E1A6CA6AE653}" presName="connectorText" presStyleLbl="sibTrans2D1" presStyleIdx="3" presStyleCnt="5"/>
      <dgm:spPr/>
    </dgm:pt>
    <dgm:pt modelId="{27B4AAF2-6538-4B62-AE24-750B8745E1D8}" type="pres">
      <dgm:prSet presAssocID="{A7FBE139-1FC8-42A9-BB8B-952C713240E4}" presName="node" presStyleLbl="node1" presStyleIdx="4" presStyleCnt="6" custLinFactNeighborX="-1187">
        <dgm:presLayoutVars>
          <dgm:bulletEnabled val="1"/>
        </dgm:presLayoutVars>
      </dgm:prSet>
      <dgm:spPr/>
    </dgm:pt>
    <dgm:pt modelId="{C1CE0632-DA48-47DA-A89C-51B7CFF0E23D}" type="pres">
      <dgm:prSet presAssocID="{4C34AC90-BED5-4141-B371-922C8C4C3DB0}" presName="sibTrans" presStyleLbl="sibTrans2D1" presStyleIdx="4" presStyleCnt="5"/>
      <dgm:spPr/>
    </dgm:pt>
    <dgm:pt modelId="{E2D8980B-553F-42A6-958C-FD3BEC256E08}" type="pres">
      <dgm:prSet presAssocID="{4C34AC90-BED5-4141-B371-922C8C4C3DB0}" presName="connectorText" presStyleLbl="sibTrans2D1" presStyleIdx="4" presStyleCnt="5"/>
      <dgm:spPr/>
    </dgm:pt>
    <dgm:pt modelId="{91D87192-46F7-497A-B9AC-75A445E996F3}" type="pres">
      <dgm:prSet presAssocID="{98366078-D537-4065-B8C3-194B48A3664A}" presName="node" presStyleLbl="node1" presStyleIdx="5" presStyleCnt="6">
        <dgm:presLayoutVars>
          <dgm:bulletEnabled val="1"/>
        </dgm:presLayoutVars>
      </dgm:prSet>
      <dgm:spPr/>
    </dgm:pt>
  </dgm:ptLst>
  <dgm:cxnLst>
    <dgm:cxn modelId="{9B797B02-BE95-4203-A216-731EB582E58C}" type="presOf" srcId="{AEBC4907-CCD0-4344-820F-E1747801366A}" destId="{77DEEECE-46AD-4D3D-BFC3-4011202666D0}" srcOrd="0" destOrd="0" presId="urn:microsoft.com/office/officeart/2005/8/layout/process5"/>
    <dgm:cxn modelId="{C6342D11-6191-40C0-8F3E-27A4AAB8BD29}" type="presOf" srcId="{6D7DB82D-4070-433A-9A2B-7D9229091DFB}" destId="{98015B77-B6DD-4301-B803-2FE91F859077}" srcOrd="0" destOrd="0" presId="urn:microsoft.com/office/officeart/2005/8/layout/process5"/>
    <dgm:cxn modelId="{7B65FB15-6996-459E-BAEF-8B1BEAFA2EF7}" type="presOf" srcId="{8B949BBA-2FA2-4834-BAA3-E1A6CA6AE653}" destId="{7D7588C4-FFAB-41FB-8C7A-9C328964AC20}" srcOrd="1" destOrd="0" presId="urn:microsoft.com/office/officeart/2005/8/layout/process5"/>
    <dgm:cxn modelId="{DB91C016-B140-4934-88CD-38A0B77D0F0D}" type="presOf" srcId="{98366078-D537-4065-B8C3-194B48A3664A}" destId="{91D87192-46F7-497A-B9AC-75A445E996F3}" srcOrd="0" destOrd="0" presId="urn:microsoft.com/office/officeart/2005/8/layout/process5"/>
    <dgm:cxn modelId="{0FBEE517-0E8F-4205-AFCF-D7BA33E73176}" type="presOf" srcId="{4C34AC90-BED5-4141-B371-922C8C4C3DB0}" destId="{C1CE0632-DA48-47DA-A89C-51B7CFF0E23D}" srcOrd="0" destOrd="0" presId="urn:microsoft.com/office/officeart/2005/8/layout/process5"/>
    <dgm:cxn modelId="{B35B9618-302C-42AA-AE0C-B78B1F82E827}" type="presOf" srcId="{1D12CC38-3357-4926-B6EE-FCAF77691DA3}" destId="{638BBCCD-952B-4997-AADD-2AC6784B3A1E}" srcOrd="0" destOrd="0" presId="urn:microsoft.com/office/officeart/2005/8/layout/process5"/>
    <dgm:cxn modelId="{0F3EAF1B-9B42-4084-859C-FCB367E9A269}" srcId="{6D7DB82D-4070-433A-9A2B-7D9229091DFB}" destId="{AEBC4907-CCD0-4344-820F-E1747801366A}" srcOrd="1" destOrd="0" parTransId="{580364CF-1125-41E6-8794-5E0449010DE2}" sibTransId="{6D7943F8-DE5C-490B-9322-C8055586AE68}"/>
    <dgm:cxn modelId="{54167232-120D-4564-86F7-94E9141F243F}" type="presOf" srcId="{B1DC99EF-1889-4717-922F-3E67560B798C}" destId="{BC42E778-23EB-43CF-8707-233E63173B6C}" srcOrd="0" destOrd="0" presId="urn:microsoft.com/office/officeart/2005/8/layout/process5"/>
    <dgm:cxn modelId="{B3EBC361-11FA-4232-BC85-0C5FD2E77821}" srcId="{6D7DB82D-4070-433A-9A2B-7D9229091DFB}" destId="{B1DC99EF-1889-4717-922F-3E67560B798C}" srcOrd="3" destOrd="0" parTransId="{71FBA8DA-9440-4F0A-BF19-0D424021269F}" sibTransId="{8B949BBA-2FA2-4834-BAA3-E1A6CA6AE653}"/>
    <dgm:cxn modelId="{9ACC5D63-5E3C-45D3-8B79-FE6E9C40E7A5}" type="presOf" srcId="{76DB0C2A-CB64-45DE-8AC4-B587DE29E9CA}" destId="{ACE5DC26-A04B-40FD-AC86-B3ECE039DD3C}" srcOrd="0" destOrd="0" presId="urn:microsoft.com/office/officeart/2005/8/layout/process5"/>
    <dgm:cxn modelId="{AC7B3F4C-3CBD-478C-AED5-2255063081D7}" type="presOf" srcId="{6D7943F8-DE5C-490B-9322-C8055586AE68}" destId="{675078B3-1515-4F86-B5BF-46927C936266}" srcOrd="1" destOrd="0" presId="urn:microsoft.com/office/officeart/2005/8/layout/process5"/>
    <dgm:cxn modelId="{CF74FE4F-FC49-4CCA-BEAB-B73459918BAB}" type="presOf" srcId="{4C34AC90-BED5-4141-B371-922C8C4C3DB0}" destId="{E2D8980B-553F-42A6-958C-FD3BEC256E08}" srcOrd="1" destOrd="0" presId="urn:microsoft.com/office/officeart/2005/8/layout/process5"/>
    <dgm:cxn modelId="{9C99FE4F-9D07-4E91-930E-15EC91D4FB16}" type="presOf" srcId="{A7FBE139-1FC8-42A9-BB8B-952C713240E4}" destId="{27B4AAF2-6538-4B62-AE24-750B8745E1D8}" srcOrd="0" destOrd="0" presId="urn:microsoft.com/office/officeart/2005/8/layout/process5"/>
    <dgm:cxn modelId="{E38F1573-8C8C-4460-B4D2-C02FE3859322}" type="presOf" srcId="{8B949BBA-2FA2-4834-BAA3-E1A6CA6AE653}" destId="{52AAD2E4-C8BC-40BC-B42D-19389B0A43BD}" srcOrd="0" destOrd="0" presId="urn:microsoft.com/office/officeart/2005/8/layout/process5"/>
    <dgm:cxn modelId="{00CAFE75-112F-4544-B236-DD9247DD54F4}" srcId="{6D7DB82D-4070-433A-9A2B-7D9229091DFB}" destId="{98366078-D537-4065-B8C3-194B48A3664A}" srcOrd="5" destOrd="0" parTransId="{F026B660-CC19-4991-AC06-862D282948D3}" sibTransId="{91FFE410-323A-46FF-89FB-0FBE5593353C}"/>
    <dgm:cxn modelId="{D53E9E82-D11F-418D-B6B7-4D96F8E66E5D}" type="presOf" srcId="{6D7943F8-DE5C-490B-9322-C8055586AE68}" destId="{DED7C5DC-BB10-42E3-A09C-75C2221BB7E5}" srcOrd="0" destOrd="0" presId="urn:microsoft.com/office/officeart/2005/8/layout/process5"/>
    <dgm:cxn modelId="{DB1E1892-B31F-4B98-815E-74E7F4CFFFC9}" type="presOf" srcId="{76DB0C2A-CB64-45DE-8AC4-B587DE29E9CA}" destId="{0116A471-CB6A-4F46-84F1-4EF2E7829F56}" srcOrd="1" destOrd="0" presId="urn:microsoft.com/office/officeart/2005/8/layout/process5"/>
    <dgm:cxn modelId="{FCA88F9A-D54D-4FC7-A118-28D9C6BB41E8}" type="presOf" srcId="{2D95D4AC-0720-41E9-8935-19515393071B}" destId="{D7650A46-EAB0-4B02-884A-5411FD3C7C56}" srcOrd="0" destOrd="0" presId="urn:microsoft.com/office/officeart/2005/8/layout/process5"/>
    <dgm:cxn modelId="{18A311A6-D83C-4438-92E2-9471F0204FCB}" type="presOf" srcId="{2D95D4AC-0720-41E9-8935-19515393071B}" destId="{2E601C0D-BA42-4476-BD78-0272B700C89D}" srcOrd="1" destOrd="0" presId="urn:microsoft.com/office/officeart/2005/8/layout/process5"/>
    <dgm:cxn modelId="{DE04CEAD-EE70-470D-965E-8F1F606A5580}" srcId="{6D7DB82D-4070-433A-9A2B-7D9229091DFB}" destId="{B5BD6FA6-0990-425F-82B5-1202BA159C3D}" srcOrd="2" destOrd="0" parTransId="{C69E4C62-FCB5-46E3-A707-B33091F268F9}" sibTransId="{2D95D4AC-0720-41E9-8935-19515393071B}"/>
    <dgm:cxn modelId="{5B0DE7C1-B861-4E59-A411-E5B7BA80A4CF}" type="presOf" srcId="{B5BD6FA6-0990-425F-82B5-1202BA159C3D}" destId="{840AB2D5-54EB-48EB-97AE-1AA7F7A046B8}" srcOrd="0" destOrd="0" presId="urn:microsoft.com/office/officeart/2005/8/layout/process5"/>
    <dgm:cxn modelId="{705F8EC7-E356-44FF-85AA-1A796E6092C9}" srcId="{6D7DB82D-4070-433A-9A2B-7D9229091DFB}" destId="{1D12CC38-3357-4926-B6EE-FCAF77691DA3}" srcOrd="0" destOrd="0" parTransId="{6E8AB34D-A568-4F04-86E5-A2741FE07534}" sibTransId="{76DB0C2A-CB64-45DE-8AC4-B587DE29E9CA}"/>
    <dgm:cxn modelId="{2B2076F0-A326-49D9-9518-E5B69D015754}" srcId="{6D7DB82D-4070-433A-9A2B-7D9229091DFB}" destId="{A7FBE139-1FC8-42A9-BB8B-952C713240E4}" srcOrd="4" destOrd="0" parTransId="{43908919-93D5-450A-A38D-3128037487B6}" sibTransId="{4C34AC90-BED5-4141-B371-922C8C4C3DB0}"/>
    <dgm:cxn modelId="{44564DE0-B893-4F17-BB10-214C39D976FE}" type="presParOf" srcId="{98015B77-B6DD-4301-B803-2FE91F859077}" destId="{638BBCCD-952B-4997-AADD-2AC6784B3A1E}" srcOrd="0" destOrd="0" presId="urn:microsoft.com/office/officeart/2005/8/layout/process5"/>
    <dgm:cxn modelId="{3CF589A6-6420-4891-9BEA-B05558B42A53}" type="presParOf" srcId="{98015B77-B6DD-4301-B803-2FE91F859077}" destId="{ACE5DC26-A04B-40FD-AC86-B3ECE039DD3C}" srcOrd="1" destOrd="0" presId="urn:microsoft.com/office/officeart/2005/8/layout/process5"/>
    <dgm:cxn modelId="{EAEA3FF0-8699-4262-8B29-7B4FF20C8062}" type="presParOf" srcId="{ACE5DC26-A04B-40FD-AC86-B3ECE039DD3C}" destId="{0116A471-CB6A-4F46-84F1-4EF2E7829F56}" srcOrd="0" destOrd="0" presId="urn:microsoft.com/office/officeart/2005/8/layout/process5"/>
    <dgm:cxn modelId="{10E92BF0-3E64-4F32-A7BA-B801573C45CC}" type="presParOf" srcId="{98015B77-B6DD-4301-B803-2FE91F859077}" destId="{77DEEECE-46AD-4D3D-BFC3-4011202666D0}" srcOrd="2" destOrd="0" presId="urn:microsoft.com/office/officeart/2005/8/layout/process5"/>
    <dgm:cxn modelId="{D81EA732-49F6-4854-BC17-C89EAA47DD64}" type="presParOf" srcId="{98015B77-B6DD-4301-B803-2FE91F859077}" destId="{DED7C5DC-BB10-42E3-A09C-75C2221BB7E5}" srcOrd="3" destOrd="0" presId="urn:microsoft.com/office/officeart/2005/8/layout/process5"/>
    <dgm:cxn modelId="{2A3B6830-7D16-48AC-8375-FDC1C65C66BD}" type="presParOf" srcId="{DED7C5DC-BB10-42E3-A09C-75C2221BB7E5}" destId="{675078B3-1515-4F86-B5BF-46927C936266}" srcOrd="0" destOrd="0" presId="urn:microsoft.com/office/officeart/2005/8/layout/process5"/>
    <dgm:cxn modelId="{8C0D2988-3F84-4B48-8188-13C469E4FB62}" type="presParOf" srcId="{98015B77-B6DD-4301-B803-2FE91F859077}" destId="{840AB2D5-54EB-48EB-97AE-1AA7F7A046B8}" srcOrd="4" destOrd="0" presId="urn:microsoft.com/office/officeart/2005/8/layout/process5"/>
    <dgm:cxn modelId="{8618363A-ABC7-43F7-93F0-4889CA9298F5}" type="presParOf" srcId="{98015B77-B6DD-4301-B803-2FE91F859077}" destId="{D7650A46-EAB0-4B02-884A-5411FD3C7C56}" srcOrd="5" destOrd="0" presId="urn:microsoft.com/office/officeart/2005/8/layout/process5"/>
    <dgm:cxn modelId="{31AA05F2-B4C2-46C8-BD48-A830363E970B}" type="presParOf" srcId="{D7650A46-EAB0-4B02-884A-5411FD3C7C56}" destId="{2E601C0D-BA42-4476-BD78-0272B700C89D}" srcOrd="0" destOrd="0" presId="urn:microsoft.com/office/officeart/2005/8/layout/process5"/>
    <dgm:cxn modelId="{5837B322-3657-446A-818F-DAD61C6F7BCC}" type="presParOf" srcId="{98015B77-B6DD-4301-B803-2FE91F859077}" destId="{BC42E778-23EB-43CF-8707-233E63173B6C}" srcOrd="6" destOrd="0" presId="urn:microsoft.com/office/officeart/2005/8/layout/process5"/>
    <dgm:cxn modelId="{5005644C-456C-411F-8EC3-DB3D11BACD55}" type="presParOf" srcId="{98015B77-B6DD-4301-B803-2FE91F859077}" destId="{52AAD2E4-C8BC-40BC-B42D-19389B0A43BD}" srcOrd="7" destOrd="0" presId="urn:microsoft.com/office/officeart/2005/8/layout/process5"/>
    <dgm:cxn modelId="{1312E71D-BDCD-45A9-AE0D-03FAE7992D68}" type="presParOf" srcId="{52AAD2E4-C8BC-40BC-B42D-19389B0A43BD}" destId="{7D7588C4-FFAB-41FB-8C7A-9C328964AC20}" srcOrd="0" destOrd="0" presId="urn:microsoft.com/office/officeart/2005/8/layout/process5"/>
    <dgm:cxn modelId="{2A98127E-81C1-433E-9DC4-6F06C894B65B}" type="presParOf" srcId="{98015B77-B6DD-4301-B803-2FE91F859077}" destId="{27B4AAF2-6538-4B62-AE24-750B8745E1D8}" srcOrd="8" destOrd="0" presId="urn:microsoft.com/office/officeart/2005/8/layout/process5"/>
    <dgm:cxn modelId="{F7E2BD3F-9A9A-40E2-91A8-25EE659D3347}" type="presParOf" srcId="{98015B77-B6DD-4301-B803-2FE91F859077}" destId="{C1CE0632-DA48-47DA-A89C-51B7CFF0E23D}" srcOrd="9" destOrd="0" presId="urn:microsoft.com/office/officeart/2005/8/layout/process5"/>
    <dgm:cxn modelId="{A34E6507-F211-47B7-B232-A2B0F21D0F19}" type="presParOf" srcId="{C1CE0632-DA48-47DA-A89C-51B7CFF0E23D}" destId="{E2D8980B-553F-42A6-958C-FD3BEC256E08}" srcOrd="0" destOrd="0" presId="urn:microsoft.com/office/officeart/2005/8/layout/process5"/>
    <dgm:cxn modelId="{E44FDB45-C55A-4BF6-882C-0D4153CF21AD}" type="presParOf" srcId="{98015B77-B6DD-4301-B803-2FE91F859077}" destId="{91D87192-46F7-497A-B9AC-75A445E996F3}" srcOrd="10" destOrd="0" presId="urn:microsoft.com/office/officeart/2005/8/layout/process5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97662C18-E135-4D11-952C-95FC25F635AF}" type="doc">
      <dgm:prSet loTypeId="urn:microsoft.com/office/officeart/2005/8/layout/radial6" loCatId="cycle" qsTypeId="urn:microsoft.com/office/officeart/2005/8/quickstyle/simple1" qsCatId="simple" csTypeId="urn:microsoft.com/office/officeart/2005/8/colors/accent1_4" csCatId="accent1" phldr="1"/>
      <dgm:spPr/>
      <dgm:t>
        <a:bodyPr/>
        <a:lstStyle/>
        <a:p>
          <a:endParaRPr lang="el-GR"/>
        </a:p>
      </dgm:t>
    </dgm:pt>
    <dgm:pt modelId="{C6140427-B30B-455F-97A0-5991EAA00659}">
      <dgm:prSet phldrT="[Text]" custT="1"/>
      <dgm:spPr/>
      <dgm:t>
        <a:bodyPr/>
        <a:lstStyle/>
        <a:p>
          <a:r>
            <a:rPr lang="en-US" sz="1400" b="1"/>
            <a:t>Externalities</a:t>
          </a:r>
          <a:endParaRPr lang="el-GR" sz="1400" b="1"/>
        </a:p>
      </dgm:t>
    </dgm:pt>
    <dgm:pt modelId="{76F958A7-EA57-4A44-B5B8-4EA83E09FCA0}" type="parTrans" cxnId="{B6B60ABE-A7EF-45B8-89AF-6EB8B9E00EF1}">
      <dgm:prSet/>
      <dgm:spPr/>
      <dgm:t>
        <a:bodyPr/>
        <a:lstStyle/>
        <a:p>
          <a:endParaRPr lang="el-GR" sz="1400" b="1"/>
        </a:p>
      </dgm:t>
    </dgm:pt>
    <dgm:pt modelId="{3FD4CA55-EB33-4186-9DDF-0FED3FD5A56B}" type="sibTrans" cxnId="{B6B60ABE-A7EF-45B8-89AF-6EB8B9E00EF1}">
      <dgm:prSet/>
      <dgm:spPr/>
      <dgm:t>
        <a:bodyPr/>
        <a:lstStyle/>
        <a:p>
          <a:endParaRPr lang="el-GR" sz="1400" b="1"/>
        </a:p>
      </dgm:t>
    </dgm:pt>
    <dgm:pt modelId="{F76E4AA4-1A18-4838-B57E-61491801A276}">
      <dgm:prSet phldrT="[Text]" custT="1"/>
      <dgm:spPr/>
      <dgm:t>
        <a:bodyPr/>
        <a:lstStyle/>
        <a:p>
          <a:r>
            <a:rPr lang="en-US" sz="1400" b="1"/>
            <a:t>Enviromental impacts</a:t>
          </a:r>
          <a:endParaRPr lang="el-GR" sz="1400" b="1"/>
        </a:p>
      </dgm:t>
    </dgm:pt>
    <dgm:pt modelId="{8FE840EB-2595-45B2-8003-E3D56ABBE102}" type="parTrans" cxnId="{C2AC88E7-689E-47F8-B909-4C1C50199608}">
      <dgm:prSet/>
      <dgm:spPr/>
      <dgm:t>
        <a:bodyPr/>
        <a:lstStyle/>
        <a:p>
          <a:endParaRPr lang="el-GR" sz="1400" b="1"/>
        </a:p>
      </dgm:t>
    </dgm:pt>
    <dgm:pt modelId="{796BA0C8-F522-4092-BC84-CC96517E0ADA}" type="sibTrans" cxnId="{C2AC88E7-689E-47F8-B909-4C1C50199608}">
      <dgm:prSet/>
      <dgm:spPr/>
      <dgm:t>
        <a:bodyPr/>
        <a:lstStyle/>
        <a:p>
          <a:endParaRPr lang="el-GR" sz="1400" b="1"/>
        </a:p>
      </dgm:t>
    </dgm:pt>
    <dgm:pt modelId="{A8360A22-F48B-48D3-944E-4AD091DB5BFE}">
      <dgm:prSet phldrT="[Text]" custT="1"/>
      <dgm:spPr/>
      <dgm:t>
        <a:bodyPr/>
        <a:lstStyle/>
        <a:p>
          <a:r>
            <a:rPr lang="en-US" sz="1400" b="1"/>
            <a:t>Employment impacts</a:t>
          </a:r>
          <a:endParaRPr lang="el-GR" sz="1400" b="1"/>
        </a:p>
      </dgm:t>
    </dgm:pt>
    <dgm:pt modelId="{5EA5775D-10A8-4A0C-AC13-9746427A94B3}" type="parTrans" cxnId="{762E7391-815D-4A6E-8F2C-2898D351D2A0}">
      <dgm:prSet/>
      <dgm:spPr/>
      <dgm:t>
        <a:bodyPr/>
        <a:lstStyle/>
        <a:p>
          <a:endParaRPr lang="el-GR" sz="1400" b="1"/>
        </a:p>
      </dgm:t>
    </dgm:pt>
    <dgm:pt modelId="{6DEA7AB4-81E2-448B-A99F-8844234A457E}" type="sibTrans" cxnId="{762E7391-815D-4A6E-8F2C-2898D351D2A0}">
      <dgm:prSet/>
      <dgm:spPr/>
      <dgm:t>
        <a:bodyPr/>
        <a:lstStyle/>
        <a:p>
          <a:endParaRPr lang="el-GR" sz="1400" b="1"/>
        </a:p>
      </dgm:t>
    </dgm:pt>
    <dgm:pt modelId="{8474F353-12A6-4896-A062-16A3E6400747}">
      <dgm:prSet phldrT="[Text]" custT="1"/>
      <dgm:spPr/>
      <dgm:t>
        <a:bodyPr/>
        <a:lstStyle/>
        <a:p>
          <a:r>
            <a:rPr lang="en-US" sz="1400" b="1"/>
            <a:t>Multiple benefits</a:t>
          </a:r>
          <a:endParaRPr lang="el-GR" sz="1400" b="1"/>
        </a:p>
      </dgm:t>
    </dgm:pt>
    <dgm:pt modelId="{4368DE3F-C0D2-420A-940F-88C9604D5FAB}" type="parTrans" cxnId="{C744F8B0-A5A0-4198-A5F3-DF22D905A9BD}">
      <dgm:prSet/>
      <dgm:spPr/>
      <dgm:t>
        <a:bodyPr/>
        <a:lstStyle/>
        <a:p>
          <a:endParaRPr lang="el-GR" sz="1400" b="1"/>
        </a:p>
      </dgm:t>
    </dgm:pt>
    <dgm:pt modelId="{5BD00AA2-5976-464E-9E53-74590DC66E63}" type="sibTrans" cxnId="{C744F8B0-A5A0-4198-A5F3-DF22D905A9BD}">
      <dgm:prSet/>
      <dgm:spPr/>
      <dgm:t>
        <a:bodyPr/>
        <a:lstStyle/>
        <a:p>
          <a:endParaRPr lang="el-GR" sz="1400" b="1"/>
        </a:p>
      </dgm:t>
    </dgm:pt>
    <dgm:pt modelId="{92A0BFB1-2B4E-459A-B1A7-55B54C690E5E}">
      <dgm:prSet phldrT="[Text]" custT="1"/>
      <dgm:spPr/>
      <dgm:t>
        <a:bodyPr/>
        <a:lstStyle/>
        <a:p>
          <a:r>
            <a:rPr lang="en-US" sz="1400" b="1"/>
            <a:t>Buiilding value increase</a:t>
          </a:r>
          <a:endParaRPr lang="el-GR" sz="1400" b="1"/>
        </a:p>
      </dgm:t>
    </dgm:pt>
    <dgm:pt modelId="{D4A27011-3693-452B-8BCF-DA7790C1EF73}" type="parTrans" cxnId="{5017B4E0-70D3-4E47-8D61-B814990E375A}">
      <dgm:prSet/>
      <dgm:spPr/>
      <dgm:t>
        <a:bodyPr/>
        <a:lstStyle/>
        <a:p>
          <a:endParaRPr lang="el-GR" sz="1400" b="1"/>
        </a:p>
      </dgm:t>
    </dgm:pt>
    <dgm:pt modelId="{53BB8713-8D12-4E82-93D6-A74BF343C19F}" type="sibTrans" cxnId="{5017B4E0-70D3-4E47-8D61-B814990E375A}">
      <dgm:prSet/>
      <dgm:spPr/>
      <dgm:t>
        <a:bodyPr/>
        <a:lstStyle/>
        <a:p>
          <a:endParaRPr lang="el-GR" sz="1400" b="1"/>
        </a:p>
      </dgm:t>
    </dgm:pt>
    <dgm:pt modelId="{7B6C9AB9-E569-4998-A419-845B840A37E4}" type="pres">
      <dgm:prSet presAssocID="{97662C18-E135-4D11-952C-95FC25F635AF}" presName="Name0" presStyleCnt="0">
        <dgm:presLayoutVars>
          <dgm:chMax val="1"/>
          <dgm:dir/>
          <dgm:animLvl val="ctr"/>
          <dgm:resizeHandles val="exact"/>
        </dgm:presLayoutVars>
      </dgm:prSet>
      <dgm:spPr/>
    </dgm:pt>
    <dgm:pt modelId="{A0A6F734-88C6-472A-8E00-2556A4C14A57}" type="pres">
      <dgm:prSet presAssocID="{C6140427-B30B-455F-97A0-5991EAA00659}" presName="centerShape" presStyleLbl="node0" presStyleIdx="0" presStyleCnt="1"/>
      <dgm:spPr/>
    </dgm:pt>
    <dgm:pt modelId="{F3EFC943-F80B-483B-90BD-00D63D2C8CFE}" type="pres">
      <dgm:prSet presAssocID="{F76E4AA4-1A18-4838-B57E-61491801A276}" presName="node" presStyleLbl="node1" presStyleIdx="0" presStyleCnt="4" custScaleX="137203" custScaleY="91469">
        <dgm:presLayoutVars>
          <dgm:bulletEnabled val="1"/>
        </dgm:presLayoutVars>
      </dgm:prSet>
      <dgm:spPr/>
    </dgm:pt>
    <dgm:pt modelId="{2D717653-5E9A-4C55-A57C-00AD96A685B9}" type="pres">
      <dgm:prSet presAssocID="{F76E4AA4-1A18-4838-B57E-61491801A276}" presName="dummy" presStyleCnt="0"/>
      <dgm:spPr/>
    </dgm:pt>
    <dgm:pt modelId="{B0FB8751-C0E7-4829-85BA-13469E64AC84}" type="pres">
      <dgm:prSet presAssocID="{796BA0C8-F522-4092-BC84-CC96517E0ADA}" presName="sibTrans" presStyleLbl="sibTrans2D1" presStyleIdx="0" presStyleCnt="4"/>
      <dgm:spPr/>
    </dgm:pt>
    <dgm:pt modelId="{DB001789-1C68-40BF-894A-40024B3983FC}" type="pres">
      <dgm:prSet presAssocID="{A8360A22-F48B-48D3-944E-4AD091DB5BFE}" presName="node" presStyleLbl="node1" presStyleIdx="1" presStyleCnt="4" custScaleX="137203" custScaleY="91469">
        <dgm:presLayoutVars>
          <dgm:bulletEnabled val="1"/>
        </dgm:presLayoutVars>
      </dgm:prSet>
      <dgm:spPr/>
    </dgm:pt>
    <dgm:pt modelId="{6D8810F2-D02B-4033-AFE1-80C28CED6416}" type="pres">
      <dgm:prSet presAssocID="{A8360A22-F48B-48D3-944E-4AD091DB5BFE}" presName="dummy" presStyleCnt="0"/>
      <dgm:spPr/>
    </dgm:pt>
    <dgm:pt modelId="{BFD5A885-9F26-4DB2-845C-1F73F8D447E4}" type="pres">
      <dgm:prSet presAssocID="{6DEA7AB4-81E2-448B-A99F-8844234A457E}" presName="sibTrans" presStyleLbl="sibTrans2D1" presStyleIdx="1" presStyleCnt="4"/>
      <dgm:spPr/>
    </dgm:pt>
    <dgm:pt modelId="{B5D7043E-5066-442B-A286-9E9140287DFD}" type="pres">
      <dgm:prSet presAssocID="{8474F353-12A6-4896-A062-16A3E6400747}" presName="node" presStyleLbl="node1" presStyleIdx="2" presStyleCnt="4" custScaleX="137203" custScaleY="91469">
        <dgm:presLayoutVars>
          <dgm:bulletEnabled val="1"/>
        </dgm:presLayoutVars>
      </dgm:prSet>
      <dgm:spPr/>
    </dgm:pt>
    <dgm:pt modelId="{AF58DCA4-B82D-4428-BFB2-363E9E89532C}" type="pres">
      <dgm:prSet presAssocID="{8474F353-12A6-4896-A062-16A3E6400747}" presName="dummy" presStyleCnt="0"/>
      <dgm:spPr/>
    </dgm:pt>
    <dgm:pt modelId="{F33E01FC-62CF-43A2-8830-915E8F10799D}" type="pres">
      <dgm:prSet presAssocID="{5BD00AA2-5976-464E-9E53-74590DC66E63}" presName="sibTrans" presStyleLbl="sibTrans2D1" presStyleIdx="2" presStyleCnt="4"/>
      <dgm:spPr/>
    </dgm:pt>
    <dgm:pt modelId="{156A591C-CD7E-436E-B313-723E60DA2C57}" type="pres">
      <dgm:prSet presAssocID="{92A0BFB1-2B4E-459A-B1A7-55B54C690E5E}" presName="node" presStyleLbl="node1" presStyleIdx="3" presStyleCnt="4" custScaleX="137203" custScaleY="91469">
        <dgm:presLayoutVars>
          <dgm:bulletEnabled val="1"/>
        </dgm:presLayoutVars>
      </dgm:prSet>
      <dgm:spPr/>
    </dgm:pt>
    <dgm:pt modelId="{30AAEF62-5119-4782-9126-8D479E3972A8}" type="pres">
      <dgm:prSet presAssocID="{92A0BFB1-2B4E-459A-B1A7-55B54C690E5E}" presName="dummy" presStyleCnt="0"/>
      <dgm:spPr/>
    </dgm:pt>
    <dgm:pt modelId="{5678403B-3895-42B3-9B6E-4B781FB83C0E}" type="pres">
      <dgm:prSet presAssocID="{53BB8713-8D12-4E82-93D6-A74BF343C19F}" presName="sibTrans" presStyleLbl="sibTrans2D1" presStyleIdx="3" presStyleCnt="4"/>
      <dgm:spPr/>
    </dgm:pt>
  </dgm:ptLst>
  <dgm:cxnLst>
    <dgm:cxn modelId="{81BE600D-FEA4-4806-BD0C-29D95B18695B}" type="presOf" srcId="{C6140427-B30B-455F-97A0-5991EAA00659}" destId="{A0A6F734-88C6-472A-8E00-2556A4C14A57}" srcOrd="0" destOrd="0" presId="urn:microsoft.com/office/officeart/2005/8/layout/radial6"/>
    <dgm:cxn modelId="{E13D1C21-9E15-43D0-841F-AAA886F0E59B}" type="presOf" srcId="{F76E4AA4-1A18-4838-B57E-61491801A276}" destId="{F3EFC943-F80B-483B-90BD-00D63D2C8CFE}" srcOrd="0" destOrd="0" presId="urn:microsoft.com/office/officeart/2005/8/layout/radial6"/>
    <dgm:cxn modelId="{6975BC6F-8256-4E50-9B29-B319FAC9F67C}" type="presOf" srcId="{6DEA7AB4-81E2-448B-A99F-8844234A457E}" destId="{BFD5A885-9F26-4DB2-845C-1F73F8D447E4}" srcOrd="0" destOrd="0" presId="urn:microsoft.com/office/officeart/2005/8/layout/radial6"/>
    <dgm:cxn modelId="{54E2CB8D-0A60-467C-B6CE-EB5552C5B287}" type="presOf" srcId="{92A0BFB1-2B4E-459A-B1A7-55B54C690E5E}" destId="{156A591C-CD7E-436E-B313-723E60DA2C57}" srcOrd="0" destOrd="0" presId="urn:microsoft.com/office/officeart/2005/8/layout/radial6"/>
    <dgm:cxn modelId="{762E7391-815D-4A6E-8F2C-2898D351D2A0}" srcId="{C6140427-B30B-455F-97A0-5991EAA00659}" destId="{A8360A22-F48B-48D3-944E-4AD091DB5BFE}" srcOrd="1" destOrd="0" parTransId="{5EA5775D-10A8-4A0C-AC13-9746427A94B3}" sibTransId="{6DEA7AB4-81E2-448B-A99F-8844234A457E}"/>
    <dgm:cxn modelId="{70E0C998-B46D-4FED-BEE1-E251B79A9CD2}" type="presOf" srcId="{5BD00AA2-5976-464E-9E53-74590DC66E63}" destId="{F33E01FC-62CF-43A2-8830-915E8F10799D}" srcOrd="0" destOrd="0" presId="urn:microsoft.com/office/officeart/2005/8/layout/radial6"/>
    <dgm:cxn modelId="{287AFC9B-078A-4AC8-AD74-D94B00BA0918}" type="presOf" srcId="{A8360A22-F48B-48D3-944E-4AD091DB5BFE}" destId="{DB001789-1C68-40BF-894A-40024B3983FC}" srcOrd="0" destOrd="0" presId="urn:microsoft.com/office/officeart/2005/8/layout/radial6"/>
    <dgm:cxn modelId="{C744F8B0-A5A0-4198-A5F3-DF22D905A9BD}" srcId="{C6140427-B30B-455F-97A0-5991EAA00659}" destId="{8474F353-12A6-4896-A062-16A3E6400747}" srcOrd="2" destOrd="0" parTransId="{4368DE3F-C0D2-420A-940F-88C9604D5FAB}" sibTransId="{5BD00AA2-5976-464E-9E53-74590DC66E63}"/>
    <dgm:cxn modelId="{B6B60ABE-A7EF-45B8-89AF-6EB8B9E00EF1}" srcId="{97662C18-E135-4D11-952C-95FC25F635AF}" destId="{C6140427-B30B-455F-97A0-5991EAA00659}" srcOrd="0" destOrd="0" parTransId="{76F958A7-EA57-4A44-B5B8-4EA83E09FCA0}" sibTransId="{3FD4CA55-EB33-4186-9DDF-0FED3FD5A56B}"/>
    <dgm:cxn modelId="{37DB86C1-D745-4246-B548-0B0D9ECF1319}" type="presOf" srcId="{796BA0C8-F522-4092-BC84-CC96517E0ADA}" destId="{B0FB8751-C0E7-4829-85BA-13469E64AC84}" srcOrd="0" destOrd="0" presId="urn:microsoft.com/office/officeart/2005/8/layout/radial6"/>
    <dgm:cxn modelId="{F96EA2DC-8D76-4802-9D9F-489B34B2534D}" type="presOf" srcId="{8474F353-12A6-4896-A062-16A3E6400747}" destId="{B5D7043E-5066-442B-A286-9E9140287DFD}" srcOrd="0" destOrd="0" presId="urn:microsoft.com/office/officeart/2005/8/layout/radial6"/>
    <dgm:cxn modelId="{5017B4E0-70D3-4E47-8D61-B814990E375A}" srcId="{C6140427-B30B-455F-97A0-5991EAA00659}" destId="{92A0BFB1-2B4E-459A-B1A7-55B54C690E5E}" srcOrd="3" destOrd="0" parTransId="{D4A27011-3693-452B-8BCF-DA7790C1EF73}" sibTransId="{53BB8713-8D12-4E82-93D6-A74BF343C19F}"/>
    <dgm:cxn modelId="{C2AC88E7-689E-47F8-B909-4C1C50199608}" srcId="{C6140427-B30B-455F-97A0-5991EAA00659}" destId="{F76E4AA4-1A18-4838-B57E-61491801A276}" srcOrd="0" destOrd="0" parTransId="{8FE840EB-2595-45B2-8003-E3D56ABBE102}" sibTransId="{796BA0C8-F522-4092-BC84-CC96517E0ADA}"/>
    <dgm:cxn modelId="{445A59ED-7F07-429B-ADA5-0873919C7972}" type="presOf" srcId="{53BB8713-8D12-4E82-93D6-A74BF343C19F}" destId="{5678403B-3895-42B3-9B6E-4B781FB83C0E}" srcOrd="0" destOrd="0" presId="urn:microsoft.com/office/officeart/2005/8/layout/radial6"/>
    <dgm:cxn modelId="{A8AC01FC-4043-4C4D-B28C-3FEFB26BB93F}" type="presOf" srcId="{97662C18-E135-4D11-952C-95FC25F635AF}" destId="{7B6C9AB9-E569-4998-A419-845B840A37E4}" srcOrd="0" destOrd="0" presId="urn:microsoft.com/office/officeart/2005/8/layout/radial6"/>
    <dgm:cxn modelId="{95E5AF63-24A8-4D21-BDAA-801134925B63}" type="presParOf" srcId="{7B6C9AB9-E569-4998-A419-845B840A37E4}" destId="{A0A6F734-88C6-472A-8E00-2556A4C14A57}" srcOrd="0" destOrd="0" presId="urn:microsoft.com/office/officeart/2005/8/layout/radial6"/>
    <dgm:cxn modelId="{17CAB1D2-BBA1-4E29-AF85-8A47C7D1368C}" type="presParOf" srcId="{7B6C9AB9-E569-4998-A419-845B840A37E4}" destId="{F3EFC943-F80B-483B-90BD-00D63D2C8CFE}" srcOrd="1" destOrd="0" presId="urn:microsoft.com/office/officeart/2005/8/layout/radial6"/>
    <dgm:cxn modelId="{6419A2AF-C1BB-4961-887C-96E9DCFF080D}" type="presParOf" srcId="{7B6C9AB9-E569-4998-A419-845B840A37E4}" destId="{2D717653-5E9A-4C55-A57C-00AD96A685B9}" srcOrd="2" destOrd="0" presId="urn:microsoft.com/office/officeart/2005/8/layout/radial6"/>
    <dgm:cxn modelId="{0DF21C07-169E-4C49-9DBC-64E73937E3D0}" type="presParOf" srcId="{7B6C9AB9-E569-4998-A419-845B840A37E4}" destId="{B0FB8751-C0E7-4829-85BA-13469E64AC84}" srcOrd="3" destOrd="0" presId="urn:microsoft.com/office/officeart/2005/8/layout/radial6"/>
    <dgm:cxn modelId="{4C86BE6A-8C6F-441C-9D78-E533E7F83CEC}" type="presParOf" srcId="{7B6C9AB9-E569-4998-A419-845B840A37E4}" destId="{DB001789-1C68-40BF-894A-40024B3983FC}" srcOrd="4" destOrd="0" presId="urn:microsoft.com/office/officeart/2005/8/layout/radial6"/>
    <dgm:cxn modelId="{0114A07A-3DBF-4144-BB87-04E40943A1FF}" type="presParOf" srcId="{7B6C9AB9-E569-4998-A419-845B840A37E4}" destId="{6D8810F2-D02B-4033-AFE1-80C28CED6416}" srcOrd="5" destOrd="0" presId="urn:microsoft.com/office/officeart/2005/8/layout/radial6"/>
    <dgm:cxn modelId="{407FCDC6-5FEB-40CD-B611-A08CE7004531}" type="presParOf" srcId="{7B6C9AB9-E569-4998-A419-845B840A37E4}" destId="{BFD5A885-9F26-4DB2-845C-1F73F8D447E4}" srcOrd="6" destOrd="0" presId="urn:microsoft.com/office/officeart/2005/8/layout/radial6"/>
    <dgm:cxn modelId="{46F715DF-FB46-4E15-A8AD-5647F27FBD79}" type="presParOf" srcId="{7B6C9AB9-E569-4998-A419-845B840A37E4}" destId="{B5D7043E-5066-442B-A286-9E9140287DFD}" srcOrd="7" destOrd="0" presId="urn:microsoft.com/office/officeart/2005/8/layout/radial6"/>
    <dgm:cxn modelId="{F32808F5-740A-4617-ADE8-B56ED8EA2487}" type="presParOf" srcId="{7B6C9AB9-E569-4998-A419-845B840A37E4}" destId="{AF58DCA4-B82D-4428-BFB2-363E9E89532C}" srcOrd="8" destOrd="0" presId="urn:microsoft.com/office/officeart/2005/8/layout/radial6"/>
    <dgm:cxn modelId="{60C5D9C2-34DA-4FEF-A886-5A949430A066}" type="presParOf" srcId="{7B6C9AB9-E569-4998-A419-845B840A37E4}" destId="{F33E01FC-62CF-43A2-8830-915E8F10799D}" srcOrd="9" destOrd="0" presId="urn:microsoft.com/office/officeart/2005/8/layout/radial6"/>
    <dgm:cxn modelId="{ACEE9B7A-3090-4C2E-AB11-076D05DD66E0}" type="presParOf" srcId="{7B6C9AB9-E569-4998-A419-845B840A37E4}" destId="{156A591C-CD7E-436E-B313-723E60DA2C57}" srcOrd="10" destOrd="0" presId="urn:microsoft.com/office/officeart/2005/8/layout/radial6"/>
    <dgm:cxn modelId="{560A83A1-13C6-41FF-BB36-A377C253049B}" type="presParOf" srcId="{7B6C9AB9-E569-4998-A419-845B840A37E4}" destId="{30AAEF62-5119-4782-9126-8D479E3972A8}" srcOrd="11" destOrd="0" presId="urn:microsoft.com/office/officeart/2005/8/layout/radial6"/>
    <dgm:cxn modelId="{1A7B094B-7D86-451E-BE6C-0F4430823C2C}" type="presParOf" srcId="{7B6C9AB9-E569-4998-A419-845B840A37E4}" destId="{5678403B-3895-42B3-9B6E-4B781FB83C0E}" srcOrd="12" destOrd="0" presId="urn:microsoft.com/office/officeart/2005/8/layout/radial6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638BBCCD-952B-4997-AADD-2AC6784B3A1E}">
      <dsp:nvSpPr>
        <dsp:cNvPr id="0" name=""/>
        <dsp:cNvSpPr/>
      </dsp:nvSpPr>
      <dsp:spPr>
        <a:xfrm>
          <a:off x="6228" y="250830"/>
          <a:ext cx="1861616" cy="1116969"/>
        </a:xfrm>
        <a:prstGeom prst="roundRect">
          <a:avLst>
            <a:gd name="adj" fmla="val 10000"/>
          </a:avLst>
        </a:prstGeom>
        <a:solidFill>
          <a:schemeClr val="accent1">
            <a:shade val="8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400" b="1" i="0" kern="1200" dirty="0"/>
            <a:t>Identification of system boundaries</a:t>
          </a:r>
          <a:endParaRPr lang="en-GB" sz="1400" b="1" kern="1200" dirty="0"/>
        </a:p>
      </dsp:txBody>
      <dsp:txXfrm>
        <a:off x="38943" y="283545"/>
        <a:ext cx="1796186" cy="1051539"/>
      </dsp:txXfrm>
    </dsp:sp>
    <dsp:sp modelId="{ACE5DC26-A04B-40FD-AC86-B3ECE039DD3C}">
      <dsp:nvSpPr>
        <dsp:cNvPr id="0" name=""/>
        <dsp:cNvSpPr/>
      </dsp:nvSpPr>
      <dsp:spPr>
        <a:xfrm>
          <a:off x="2031667" y="578475"/>
          <a:ext cx="394662" cy="461680"/>
        </a:xfrm>
        <a:prstGeom prst="rightArrow">
          <a:avLst>
            <a:gd name="adj1" fmla="val 60000"/>
            <a:gd name="adj2" fmla="val 50000"/>
          </a:avLst>
        </a:prstGeom>
        <a:solidFill>
          <a:schemeClr val="accent1">
            <a:shade val="9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GB" sz="1400" b="1" kern="1200"/>
        </a:p>
      </dsp:txBody>
      <dsp:txXfrm>
        <a:off x="2031667" y="670811"/>
        <a:ext cx="276263" cy="277008"/>
      </dsp:txXfrm>
    </dsp:sp>
    <dsp:sp modelId="{77DEEECE-46AD-4D3D-BFC3-4011202666D0}">
      <dsp:nvSpPr>
        <dsp:cNvPr id="0" name=""/>
        <dsp:cNvSpPr/>
      </dsp:nvSpPr>
      <dsp:spPr>
        <a:xfrm>
          <a:off x="2612491" y="250830"/>
          <a:ext cx="1861616" cy="1116969"/>
        </a:xfrm>
        <a:prstGeom prst="roundRect">
          <a:avLst>
            <a:gd name="adj" fmla="val 10000"/>
          </a:avLst>
        </a:prstGeom>
        <a:solidFill>
          <a:schemeClr val="accent1">
            <a:shade val="80000"/>
            <a:hueOff val="54253"/>
            <a:satOff val="1035"/>
            <a:lumOff val="4571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400" b="1" kern="1200"/>
            <a:t>Establish a Baseline scenario</a:t>
          </a:r>
          <a:endParaRPr lang="en-GB" sz="1400" b="1" kern="1200" dirty="0"/>
        </a:p>
      </dsp:txBody>
      <dsp:txXfrm>
        <a:off x="2645206" y="283545"/>
        <a:ext cx="1796186" cy="1051539"/>
      </dsp:txXfrm>
    </dsp:sp>
    <dsp:sp modelId="{DED7C5DC-BB10-42E3-A09C-75C2221BB7E5}">
      <dsp:nvSpPr>
        <dsp:cNvPr id="0" name=""/>
        <dsp:cNvSpPr/>
      </dsp:nvSpPr>
      <dsp:spPr>
        <a:xfrm>
          <a:off x="4637929" y="578475"/>
          <a:ext cx="394662" cy="461680"/>
        </a:xfrm>
        <a:prstGeom prst="rightArrow">
          <a:avLst>
            <a:gd name="adj1" fmla="val 60000"/>
            <a:gd name="adj2" fmla="val 50000"/>
          </a:avLst>
        </a:prstGeom>
        <a:solidFill>
          <a:schemeClr val="accent1">
            <a:shade val="90000"/>
            <a:hueOff val="67824"/>
            <a:satOff val="-156"/>
            <a:lumOff val="4968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GB" sz="1400" b="1" kern="1200"/>
        </a:p>
      </dsp:txBody>
      <dsp:txXfrm>
        <a:off x="4637929" y="670811"/>
        <a:ext cx="276263" cy="277008"/>
      </dsp:txXfrm>
    </dsp:sp>
    <dsp:sp modelId="{840AB2D5-54EB-48EB-97AE-1AA7F7A046B8}">
      <dsp:nvSpPr>
        <dsp:cNvPr id="0" name=""/>
        <dsp:cNvSpPr/>
      </dsp:nvSpPr>
      <dsp:spPr>
        <a:xfrm>
          <a:off x="5218754" y="250830"/>
          <a:ext cx="1861616" cy="1116969"/>
        </a:xfrm>
        <a:prstGeom prst="roundRect">
          <a:avLst>
            <a:gd name="adj" fmla="val 10000"/>
          </a:avLst>
        </a:prstGeom>
        <a:solidFill>
          <a:schemeClr val="accent1">
            <a:shade val="80000"/>
            <a:hueOff val="108505"/>
            <a:satOff val="2070"/>
            <a:lumOff val="9142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400" b="1" kern="1200"/>
            <a:t>Set alternative scenarios of interventions</a:t>
          </a:r>
          <a:endParaRPr lang="en-GB" sz="1400" b="1" kern="1200" dirty="0"/>
        </a:p>
      </dsp:txBody>
      <dsp:txXfrm>
        <a:off x="5251469" y="283545"/>
        <a:ext cx="1796186" cy="1051539"/>
      </dsp:txXfrm>
    </dsp:sp>
    <dsp:sp modelId="{D7650A46-EAB0-4B02-884A-5411FD3C7C56}">
      <dsp:nvSpPr>
        <dsp:cNvPr id="0" name=""/>
        <dsp:cNvSpPr/>
      </dsp:nvSpPr>
      <dsp:spPr>
        <a:xfrm rot="5400000">
          <a:off x="5952231" y="1498113"/>
          <a:ext cx="394662" cy="461680"/>
        </a:xfrm>
        <a:prstGeom prst="rightArrow">
          <a:avLst>
            <a:gd name="adj1" fmla="val 60000"/>
            <a:gd name="adj2" fmla="val 50000"/>
          </a:avLst>
        </a:prstGeom>
        <a:solidFill>
          <a:schemeClr val="accent1">
            <a:shade val="90000"/>
            <a:hueOff val="135647"/>
            <a:satOff val="-313"/>
            <a:lumOff val="9936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GB" sz="1400" b="1" kern="1200"/>
        </a:p>
      </dsp:txBody>
      <dsp:txXfrm rot="-5400000">
        <a:off x="6011059" y="1531622"/>
        <a:ext cx="277008" cy="276263"/>
      </dsp:txXfrm>
    </dsp:sp>
    <dsp:sp modelId="{BC42E778-23EB-43CF-8707-233E63173B6C}">
      <dsp:nvSpPr>
        <dsp:cNvPr id="0" name=""/>
        <dsp:cNvSpPr/>
      </dsp:nvSpPr>
      <dsp:spPr>
        <a:xfrm>
          <a:off x="5218754" y="2112447"/>
          <a:ext cx="1861616" cy="1116969"/>
        </a:xfrm>
        <a:prstGeom prst="roundRect">
          <a:avLst>
            <a:gd name="adj" fmla="val 10000"/>
          </a:avLst>
        </a:prstGeom>
        <a:solidFill>
          <a:schemeClr val="accent1">
            <a:shade val="80000"/>
            <a:hueOff val="162758"/>
            <a:satOff val="3105"/>
            <a:lumOff val="13713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400" b="1" kern="1200" dirty="0"/>
            <a:t>Identify &amp; Quantify positive or negative externalities</a:t>
          </a:r>
          <a:endParaRPr lang="en-GB" sz="1400" b="1" kern="1200" dirty="0"/>
        </a:p>
      </dsp:txBody>
      <dsp:txXfrm>
        <a:off x="5251469" y="2145162"/>
        <a:ext cx="1796186" cy="1051539"/>
      </dsp:txXfrm>
    </dsp:sp>
    <dsp:sp modelId="{52AAD2E4-C8BC-40BC-B42D-19389B0A43BD}">
      <dsp:nvSpPr>
        <dsp:cNvPr id="0" name=""/>
        <dsp:cNvSpPr/>
      </dsp:nvSpPr>
      <dsp:spPr>
        <a:xfrm rot="10800000">
          <a:off x="4643696" y="2440091"/>
          <a:ext cx="406374" cy="461680"/>
        </a:xfrm>
        <a:prstGeom prst="rightArrow">
          <a:avLst>
            <a:gd name="adj1" fmla="val 60000"/>
            <a:gd name="adj2" fmla="val 50000"/>
          </a:avLst>
        </a:prstGeom>
        <a:solidFill>
          <a:schemeClr val="accent1">
            <a:shade val="90000"/>
            <a:hueOff val="203471"/>
            <a:satOff val="-469"/>
            <a:lumOff val="14903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GB" sz="1400" b="1" kern="1200"/>
        </a:p>
      </dsp:txBody>
      <dsp:txXfrm rot="10800000">
        <a:off x="4765608" y="2532427"/>
        <a:ext cx="284462" cy="277008"/>
      </dsp:txXfrm>
    </dsp:sp>
    <dsp:sp modelId="{27B4AAF2-6538-4B62-AE24-750B8745E1D8}">
      <dsp:nvSpPr>
        <dsp:cNvPr id="0" name=""/>
        <dsp:cNvSpPr/>
      </dsp:nvSpPr>
      <dsp:spPr>
        <a:xfrm>
          <a:off x="2590393" y="2112447"/>
          <a:ext cx="1861616" cy="1116969"/>
        </a:xfrm>
        <a:prstGeom prst="roundRect">
          <a:avLst>
            <a:gd name="adj" fmla="val 10000"/>
          </a:avLst>
        </a:prstGeom>
        <a:solidFill>
          <a:schemeClr val="accent1">
            <a:shade val="80000"/>
            <a:hueOff val="217011"/>
            <a:satOff val="4140"/>
            <a:lumOff val="18284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400" b="1" kern="1200" dirty="0"/>
            <a:t>Valuation of economic &amp; environmental  costs/ benefits</a:t>
          </a:r>
          <a:endParaRPr lang="en-GB" sz="1400" b="1" kern="1200" dirty="0"/>
        </a:p>
      </dsp:txBody>
      <dsp:txXfrm>
        <a:off x="2623108" y="2145162"/>
        <a:ext cx="1796186" cy="1051539"/>
      </dsp:txXfrm>
    </dsp:sp>
    <dsp:sp modelId="{C1CE0632-DA48-47DA-A89C-51B7CFF0E23D}">
      <dsp:nvSpPr>
        <dsp:cNvPr id="0" name=""/>
        <dsp:cNvSpPr/>
      </dsp:nvSpPr>
      <dsp:spPr>
        <a:xfrm rot="10800000">
          <a:off x="2048482" y="2440091"/>
          <a:ext cx="382951" cy="461680"/>
        </a:xfrm>
        <a:prstGeom prst="rightArrow">
          <a:avLst>
            <a:gd name="adj1" fmla="val 60000"/>
            <a:gd name="adj2" fmla="val 50000"/>
          </a:avLst>
        </a:prstGeom>
        <a:solidFill>
          <a:schemeClr val="accent1">
            <a:shade val="90000"/>
            <a:hueOff val="271295"/>
            <a:satOff val="-626"/>
            <a:lumOff val="19871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GB" sz="1400" b="1" kern="1200"/>
        </a:p>
      </dsp:txBody>
      <dsp:txXfrm rot="10800000">
        <a:off x="2163367" y="2532427"/>
        <a:ext cx="268066" cy="277008"/>
      </dsp:txXfrm>
    </dsp:sp>
    <dsp:sp modelId="{91D87192-46F7-497A-B9AC-75A445E996F3}">
      <dsp:nvSpPr>
        <dsp:cNvPr id="0" name=""/>
        <dsp:cNvSpPr/>
      </dsp:nvSpPr>
      <dsp:spPr>
        <a:xfrm>
          <a:off x="6228" y="2112447"/>
          <a:ext cx="1861616" cy="1116969"/>
        </a:xfrm>
        <a:prstGeom prst="roundRect">
          <a:avLst>
            <a:gd name="adj" fmla="val 10000"/>
          </a:avLst>
        </a:prstGeom>
        <a:solidFill>
          <a:schemeClr val="accent1">
            <a:shade val="80000"/>
            <a:hueOff val="271263"/>
            <a:satOff val="5175"/>
            <a:lumOff val="22855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GB" sz="1400" b="1" kern="1200" dirty="0"/>
            <a:t>Net present value calculations</a:t>
          </a:r>
        </a:p>
      </dsp:txBody>
      <dsp:txXfrm>
        <a:off x="38943" y="2145162"/>
        <a:ext cx="1796186" cy="1051539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5678403B-3895-42B3-9B6E-4B781FB83C0E}">
      <dsp:nvSpPr>
        <dsp:cNvPr id="0" name=""/>
        <dsp:cNvSpPr/>
      </dsp:nvSpPr>
      <dsp:spPr>
        <a:xfrm>
          <a:off x="1827454" y="526339"/>
          <a:ext cx="3516600" cy="3516600"/>
        </a:xfrm>
        <a:prstGeom prst="blockArc">
          <a:avLst>
            <a:gd name="adj1" fmla="val 10800000"/>
            <a:gd name="adj2" fmla="val 16200000"/>
            <a:gd name="adj3" fmla="val 4637"/>
          </a:avLst>
        </a:prstGeom>
        <a:solidFill>
          <a:schemeClr val="accent1">
            <a:shade val="90000"/>
            <a:hueOff val="175458"/>
            <a:satOff val="-1607"/>
            <a:lumOff val="13877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F33E01FC-62CF-43A2-8830-915E8F10799D}">
      <dsp:nvSpPr>
        <dsp:cNvPr id="0" name=""/>
        <dsp:cNvSpPr/>
      </dsp:nvSpPr>
      <dsp:spPr>
        <a:xfrm>
          <a:off x="1827454" y="526339"/>
          <a:ext cx="3516600" cy="3516600"/>
        </a:xfrm>
        <a:prstGeom prst="blockArc">
          <a:avLst>
            <a:gd name="adj1" fmla="val 5400000"/>
            <a:gd name="adj2" fmla="val 10800000"/>
            <a:gd name="adj3" fmla="val 4637"/>
          </a:avLst>
        </a:prstGeom>
        <a:solidFill>
          <a:schemeClr val="accent1">
            <a:shade val="90000"/>
            <a:hueOff val="350915"/>
            <a:satOff val="-3215"/>
            <a:lumOff val="27754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BFD5A885-9F26-4DB2-845C-1F73F8D447E4}">
      <dsp:nvSpPr>
        <dsp:cNvPr id="0" name=""/>
        <dsp:cNvSpPr/>
      </dsp:nvSpPr>
      <dsp:spPr>
        <a:xfrm>
          <a:off x="1827454" y="526339"/>
          <a:ext cx="3516600" cy="3516600"/>
        </a:xfrm>
        <a:prstGeom prst="blockArc">
          <a:avLst>
            <a:gd name="adj1" fmla="val 0"/>
            <a:gd name="adj2" fmla="val 5400000"/>
            <a:gd name="adj3" fmla="val 4637"/>
          </a:avLst>
        </a:prstGeom>
        <a:solidFill>
          <a:schemeClr val="accent1">
            <a:shade val="90000"/>
            <a:hueOff val="175458"/>
            <a:satOff val="-1607"/>
            <a:lumOff val="13877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B0FB8751-C0E7-4829-85BA-13469E64AC84}">
      <dsp:nvSpPr>
        <dsp:cNvPr id="0" name=""/>
        <dsp:cNvSpPr/>
      </dsp:nvSpPr>
      <dsp:spPr>
        <a:xfrm>
          <a:off x="1827454" y="526339"/>
          <a:ext cx="3516600" cy="3516600"/>
        </a:xfrm>
        <a:prstGeom prst="blockArc">
          <a:avLst>
            <a:gd name="adj1" fmla="val 16200000"/>
            <a:gd name="adj2" fmla="val 0"/>
            <a:gd name="adj3" fmla="val 4637"/>
          </a:avLst>
        </a:prstGeom>
        <a:solidFill>
          <a:schemeClr val="accent1">
            <a:shade val="9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A0A6F734-88C6-472A-8E00-2556A4C14A57}">
      <dsp:nvSpPr>
        <dsp:cNvPr id="0" name=""/>
        <dsp:cNvSpPr/>
      </dsp:nvSpPr>
      <dsp:spPr>
        <a:xfrm>
          <a:off x="2776858" y="1475744"/>
          <a:ext cx="1617791" cy="1617791"/>
        </a:xfrm>
        <a:prstGeom prst="ellipse">
          <a:avLst/>
        </a:prstGeom>
        <a:solidFill>
          <a:schemeClr val="accent1">
            <a:shade val="6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7780" tIns="17780" rIns="17780" bIns="1778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400" b="1" kern="1200"/>
            <a:t>Externalities</a:t>
          </a:r>
          <a:endParaRPr lang="el-GR" sz="1400" b="1" kern="1200"/>
        </a:p>
      </dsp:txBody>
      <dsp:txXfrm>
        <a:off x="3013778" y="1712664"/>
        <a:ext cx="1143951" cy="1143951"/>
      </dsp:txXfrm>
    </dsp:sp>
    <dsp:sp modelId="{F3EFC943-F80B-483B-90BD-00D63D2C8CFE}">
      <dsp:nvSpPr>
        <dsp:cNvPr id="0" name=""/>
        <dsp:cNvSpPr/>
      </dsp:nvSpPr>
      <dsp:spPr>
        <a:xfrm>
          <a:off x="2808873" y="49185"/>
          <a:ext cx="1553761" cy="1035844"/>
        </a:xfrm>
        <a:prstGeom prst="ellipse">
          <a:avLst/>
        </a:prstGeom>
        <a:solidFill>
          <a:schemeClr val="accent1">
            <a:shade val="5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7780" tIns="17780" rIns="17780" bIns="1778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400" b="1" kern="1200"/>
            <a:t>Enviromental impacts</a:t>
          </a:r>
          <a:endParaRPr lang="el-GR" sz="1400" b="1" kern="1200"/>
        </a:p>
      </dsp:txBody>
      <dsp:txXfrm>
        <a:off x="3036416" y="200881"/>
        <a:ext cx="1098675" cy="732452"/>
      </dsp:txXfrm>
    </dsp:sp>
    <dsp:sp modelId="{DB001789-1C68-40BF-894A-40024B3983FC}">
      <dsp:nvSpPr>
        <dsp:cNvPr id="0" name=""/>
        <dsp:cNvSpPr/>
      </dsp:nvSpPr>
      <dsp:spPr>
        <a:xfrm>
          <a:off x="4526406" y="1766717"/>
          <a:ext cx="1553761" cy="1035844"/>
        </a:xfrm>
        <a:prstGeom prst="ellipse">
          <a:avLst/>
        </a:prstGeom>
        <a:solidFill>
          <a:schemeClr val="accent1">
            <a:shade val="50000"/>
            <a:hueOff val="167129"/>
            <a:satOff val="4478"/>
            <a:lumOff val="19726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7780" tIns="17780" rIns="17780" bIns="1778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400" b="1" kern="1200"/>
            <a:t>Employment impacts</a:t>
          </a:r>
          <a:endParaRPr lang="el-GR" sz="1400" b="1" kern="1200"/>
        </a:p>
      </dsp:txBody>
      <dsp:txXfrm>
        <a:off x="4753949" y="1918413"/>
        <a:ext cx="1098675" cy="732452"/>
      </dsp:txXfrm>
    </dsp:sp>
    <dsp:sp modelId="{B5D7043E-5066-442B-A286-9E9140287DFD}">
      <dsp:nvSpPr>
        <dsp:cNvPr id="0" name=""/>
        <dsp:cNvSpPr/>
      </dsp:nvSpPr>
      <dsp:spPr>
        <a:xfrm>
          <a:off x="2808873" y="3484249"/>
          <a:ext cx="1553761" cy="1035844"/>
        </a:xfrm>
        <a:prstGeom prst="ellipse">
          <a:avLst/>
        </a:prstGeom>
        <a:solidFill>
          <a:schemeClr val="accent1">
            <a:shade val="50000"/>
            <a:hueOff val="334258"/>
            <a:satOff val="8955"/>
            <a:lumOff val="39453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7780" tIns="17780" rIns="17780" bIns="1778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400" b="1" kern="1200"/>
            <a:t>Multiple benefits</a:t>
          </a:r>
          <a:endParaRPr lang="el-GR" sz="1400" b="1" kern="1200"/>
        </a:p>
      </dsp:txBody>
      <dsp:txXfrm>
        <a:off x="3036416" y="3635945"/>
        <a:ext cx="1098675" cy="732452"/>
      </dsp:txXfrm>
    </dsp:sp>
    <dsp:sp modelId="{156A591C-CD7E-436E-B313-723E60DA2C57}">
      <dsp:nvSpPr>
        <dsp:cNvPr id="0" name=""/>
        <dsp:cNvSpPr/>
      </dsp:nvSpPr>
      <dsp:spPr>
        <a:xfrm>
          <a:off x="1091341" y="1766717"/>
          <a:ext cx="1553761" cy="1035844"/>
        </a:xfrm>
        <a:prstGeom prst="ellipse">
          <a:avLst/>
        </a:prstGeom>
        <a:solidFill>
          <a:schemeClr val="accent1">
            <a:shade val="50000"/>
            <a:hueOff val="167129"/>
            <a:satOff val="4478"/>
            <a:lumOff val="19726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7780" tIns="17780" rIns="17780" bIns="1778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400" b="1" kern="1200"/>
            <a:t>Buiilding value increase</a:t>
          </a:r>
          <a:endParaRPr lang="el-GR" sz="1400" b="1" kern="1200"/>
        </a:p>
      </dsp:txBody>
      <dsp:txXfrm>
        <a:off x="1318884" y="1918413"/>
        <a:ext cx="1098675" cy="732452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process5">
  <dgm:title val=""/>
  <dgm:desc val=""/>
  <dgm:catLst>
    <dgm:cat type="process" pri="17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7" srcId="0" destId="1" srcOrd="0" destOrd="0"/>
        <dgm:cxn modelId="8" srcId="0" destId="2" srcOrd="1" destOrd="0"/>
        <dgm:cxn modelId="9" srcId="0" destId="3" srcOrd="2" destOrd="0"/>
        <dgm:cxn modelId="10" srcId="0" destId="4" srcOrd="3" destOrd="0"/>
        <dgm:cxn modelId="11" srcId="0" destId="5" srcOrd="4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diagram">
    <dgm:varLst>
      <dgm:dir/>
      <dgm:resizeHandles val="exact"/>
    </dgm:varLst>
    <dgm:choose name="Name0">
      <dgm:if name="Name1" axis="self" func="var" arg="dir" op="equ" val="norm">
        <dgm:alg type="snake">
          <dgm:param type="grDir" val="tL"/>
          <dgm:param type="flowDir" val="row"/>
          <dgm:param type="contDir" val="revDir"/>
          <dgm:param type="bkpt" val="endCnv"/>
        </dgm:alg>
      </dgm:if>
      <dgm:else name="Name2">
        <dgm:alg type="snake">
          <dgm:param type="grDir" val="tR"/>
          <dgm:param type="flowDir" val="row"/>
          <dgm:param type="contDir" val="revDir"/>
          <dgm:param type="bkpt" val="endCnv"/>
        </dgm:alg>
      </dgm:else>
    </dgm:choose>
    <dgm:shape xmlns:r="http://schemas.openxmlformats.org/officeDocument/2006/relationships" r:blip="">
      <dgm:adjLst/>
    </dgm:shape>
    <dgm:presOf/>
    <dgm:constrLst>
      <dgm:constr type="w" for="ch" ptType="node" refType="w"/>
      <dgm:constr type="w" for="ch" forName="sibTrans" refType="w" refFor="ch" refPtType="node" op="equ" fact="0.4"/>
      <dgm:constr type="sp" refType="w" refFor="ch" refForName="sibTrans" op="equ"/>
      <dgm:constr type="primFontSz" for="ch" ptType="node" op="equ" val="65"/>
      <dgm:constr type="primFontSz" for="des" forName="connectorText" op="equ" val="55"/>
      <dgm:constr type="primFontSz" for="des" forName="connectorText" refType="primFontSz" refFor="ch" refPtType="node" op="lte" fact="0.8"/>
    </dgm:constrLst>
    <dgm:ruleLst/>
    <dgm:forEach name="nodesForEach" axis="ch" ptType="node">
      <dgm:layoutNode name="node">
        <dgm:varLst>
          <dgm:bulletEnabled val="1"/>
        </dgm:varLst>
        <dgm:alg type="tx"/>
        <dgm:shape xmlns:r="http://schemas.openxmlformats.org/officeDocument/2006/relationships" type="roundRect" r:blip="">
          <dgm:adjLst>
            <dgm:adj idx="1" val="0.1"/>
          </dgm:adjLst>
        </dgm:shape>
        <dgm:presOf axis="desOrSelf" ptType="node"/>
        <dgm:constrLst>
          <dgm:constr type="h" refType="w" fact="0.6"/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primFontSz" val="5" fact="NaN" max="NaN"/>
        </dgm:ruleLst>
      </dgm:layoutNode>
      <dgm:forEach name="sibTransForEach" axis="followSib" ptType="sibTrans" cnt="1">
        <dgm:layoutNode name="sibTrans">
          <dgm:alg type="conn">
            <dgm:param type="begPts" val="auto"/>
            <dgm:param type="endPts" val="auto"/>
          </dgm:alg>
          <dgm:shape xmlns:r="http://schemas.openxmlformats.org/officeDocument/2006/relationships" type="conn" r:blip="">
            <dgm:adjLst/>
          </dgm:shape>
          <dgm:presOf axis="self"/>
          <dgm:constrLst>
            <dgm:constr type="h" refType="w" fact="0.62"/>
            <dgm:constr type="connDist"/>
          </dgm:constrLst>
          <dgm:ruleLst/>
          <dgm:layoutNode name="connectorText">
            <dgm:alg type="tx">
              <dgm:param type="autoTxRot" val="upr"/>
            </dgm:alg>
            <dgm:shape xmlns:r="http://schemas.openxmlformats.org/officeDocument/2006/relationships" type="conn" r:blip="" hideGeom="1">
              <dgm:adjLst/>
            </dgm:shape>
            <dgm:presOf axis="self"/>
            <dgm:constrLst>
              <dgm:constr type="lMarg"/>
              <dgm:constr type="rMarg"/>
              <dgm:constr type="tMarg"/>
              <dgm:constr type="bMarg"/>
            </dgm:constrLst>
            <dgm:ruleLst>
              <dgm:rule type="primFontSz" val="5" fact="NaN" max="NaN"/>
            </dgm:ruleLst>
          </dgm:layoutNode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radial6">
  <dgm:title val=""/>
  <dgm:desc val=""/>
  <dgm:catLst>
    <dgm:cat type="cycle" pri="9000"/>
    <dgm:cat type="relationship" pri="21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13">
          <dgm:prSet phldr="1"/>
        </dgm:pt>
        <dgm:pt modelId="14">
          <dgm:prSet phldr="1"/>
        </dgm:pt>
      </dgm:ptLst>
      <dgm:cxnLst>
        <dgm:cxn modelId="2" srcId="0" destId="1" srcOrd="0" destOrd="0"/>
        <dgm:cxn modelId="3" srcId="1" destId="11" srcOrd="0" destOrd="0"/>
        <dgm:cxn modelId="4" srcId="1" destId="12" srcOrd="1" destOrd="0"/>
        <dgm:cxn modelId="5" srcId="1" destId="13" srcOrd="2" destOrd="0"/>
        <dgm:cxn modelId="6" srcId="1" destId="14" srcOrd="3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12"/>
        <dgm:pt modelId="13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12"/>
        <dgm:pt modelId="13"/>
        <dgm:pt modelId="14"/>
        <dgm:pt modelId="15"/>
        <dgm:pt modelId="16"/>
      </dgm:ptLst>
      <dgm:cxnLst>
        <dgm:cxn modelId="2" srcId="0" destId="1" srcOrd="0" destOrd="0"/>
        <dgm:cxn modelId="16" srcId="1" destId="11" srcOrd="0" destOrd="0"/>
        <dgm:cxn modelId="17" srcId="1" destId="12" srcOrd="1" destOrd="0"/>
        <dgm:cxn modelId="18" srcId="1" destId="13" srcOrd="2" destOrd="0"/>
        <dgm:cxn modelId="19" srcId="1" destId="14" srcOrd="3" destOrd="0"/>
        <dgm:cxn modelId="20" srcId="1" destId="15" srcOrd="4" destOrd="0"/>
        <dgm:cxn modelId="21" srcId="1" destId="16" srcOrd="5" destOrd="0"/>
      </dgm:cxnLst>
      <dgm:bg/>
      <dgm:whole/>
    </dgm:dataModel>
  </dgm:clrData>
  <dgm:layoutNode name="Name0">
    <dgm:varLst>
      <dgm:chMax val="1"/>
      <dgm:dir/>
      <dgm:animLvl val="ctr"/>
      <dgm:resizeHandles val="exact"/>
    </dgm:varLst>
    <dgm:choose name="Name1">
      <dgm:if name="Name2" func="var" arg="dir" op="equ" val="norm">
        <dgm:choose name="Name3">
          <dgm:if name="Name4" axis="ch ch" ptType="node node" st="1 1" cnt="1 0" func="cnt" op="lte" val="1">
            <dgm:alg type="cycle">
              <dgm:param type="stAng" val="90"/>
              <dgm:param type="spanAng" val="360"/>
              <dgm:param type="ctrShpMap" val="fNode"/>
            </dgm:alg>
          </dgm:if>
          <dgm:else name="Name5">
            <dgm:alg type="cycle">
              <dgm:param type="stAng" val="0"/>
              <dgm:param type="spanAng" val="360"/>
              <dgm:param type="ctrShpMap" val="fNode"/>
            </dgm:alg>
          </dgm:else>
        </dgm:choose>
      </dgm:if>
      <dgm:else name="Name6">
        <dgm:choose name="Name7">
          <dgm:if name="Name8" axis="ch ch" ptType="node node" st="1 1" cnt="1 0" func="cnt" op="lte" val="1">
            <dgm:alg type="cycle">
              <dgm:param type="stAng" val="-90"/>
              <dgm:param type="spanAng" val="360"/>
              <dgm:param type="ctrShpMap" val="fNode"/>
            </dgm:alg>
          </dgm:if>
          <dgm:else name="Name9">
            <dgm:alg type="cycle">
              <dgm:param type="stAng" val="0"/>
              <dgm:param type="spanAng" val="-360"/>
              <dgm:param type="ctrShpMap" val="fNode"/>
            </dgm:alg>
          </dgm:else>
        </dgm:choose>
      </dgm:else>
    </dgm:choose>
    <dgm:shape xmlns:r="http://schemas.openxmlformats.org/officeDocument/2006/relationships" r:blip="">
      <dgm:adjLst/>
    </dgm:shape>
    <dgm:presOf/>
    <dgm:choose name="Name10">
      <dgm:if name="Name11" func="var" arg="dir" op="equ" val="norm">
        <dgm:choose name="Name12">
          <dgm:if name="Name13" axis="ch ch" ptType="node node" st="1 1" cnt="1 0" func="cnt" op="equ" val="1">
            <dgm:constrLst>
              <dgm:constr type="diam" val="170"/>
              <dgm:constr type="w" for="ch" forName="centerShape" refType="w"/>
              <dgm:constr type="w" for="ch" forName="oneComp" refType="w" refFor="ch" refForName="centerShape" op="equ" fact="0.7"/>
              <dgm:constr type="sp" refType="w" refFor="ch" refForName="oneComp" fact="0.3"/>
              <dgm:constr type="sibSp" refType="w" refFor="ch" refForName="oneComp" fact="0.3"/>
              <dgm:constr type="primFontSz" for="ch" forName="centerShape" val="65"/>
              <dgm:constr type="primFontSz" for="des" forName="oneNode" refType="primFontSz" refFor="ch" refForName="centerShape" fact="0.95"/>
              <dgm:constr type="primFontSz" for="des" forName="oneNode" refType="primFontSz" refFor="ch" refForName="centerShape" op="lte" fact="0.95"/>
              <dgm:constr type="diam" for="ch" forName="singleconn" refType="diam" op="equ" fact="-1"/>
              <dgm:constr type="h" for="ch" forName="singleconn" refType="w" refFor="ch" refForName="oneComp" fact="0.24"/>
              <dgm:constr type="w" for="ch" forName="dummya" refType="w" refFor="ch" refForName="oneComp" op="equ"/>
              <dgm:constr type="w" for="ch" forName="dummyb" refType="w" refFor="ch" refForName="oneComp" op="equ"/>
              <dgm:constr type="w" for="ch" forName="dummyc" refType="w" refFor="ch" refForName="oneComp" op="equ"/>
            </dgm:constrLst>
          </dgm:if>
          <dgm:else name="Name14">
            <dgm:constrLst>
              <dgm:constr type="diam" val="170"/>
              <dgm:constr type="w" for="ch" forName="centerShape" refType="w"/>
              <dgm:constr type="w" for="ch" forName="node" refType="w" refFor="ch" refForName="centerShape" op="equ" fact="0.7"/>
              <dgm:constr type="sp" refType="w" refFor="ch" refForName="node" fact="0.3"/>
              <dgm:constr type="sibSp" refType="w" refFor="ch" refForName="node" fact="0.3"/>
              <dgm:constr type="primFontSz" for="ch" forName="centerShape" val="65"/>
              <dgm:constr type="primFontSz" for="des" forName="node" refType="primFontSz" refFor="ch" refForName="centerShape" fact="0.78"/>
              <dgm:constr type="primFontSz" for="ch" forName="node" refType="primFontSz" refFor="ch" refForName="centerShape" op="lte" fact="0.95"/>
              <dgm:constr type="diam" for="ch" forName="sibTrans" refType="diam" op="equ"/>
              <dgm:constr type="h" for="ch" forName="sibTrans" refType="w" refFor="ch" refForName="node" fact="0.24"/>
              <dgm:constr type="w" for="ch" forName="dummy" val="1"/>
            </dgm:constrLst>
          </dgm:else>
        </dgm:choose>
      </dgm:if>
      <dgm:else name="Name15">
        <dgm:choose name="Name16">
          <dgm:if name="Name17" axis="ch ch" ptType="node node" st="1 1" cnt="1 0" func="cnt" op="equ" val="1">
            <dgm:constrLst>
              <dgm:constr type="diam" val="170"/>
              <dgm:constr type="w" for="ch" forName="centerShape" refType="w"/>
              <dgm:constr type="w" for="ch" forName="oneComp" refType="w" refFor="ch" refForName="centerShape" op="equ" fact="0.7"/>
              <dgm:constr type="sp" refType="w" refFor="ch" refForName="oneComp" fact="0.3"/>
              <dgm:constr type="sibSp" refType="w" refFor="ch" refForName="oneComp" fact="0.3"/>
              <dgm:constr type="primFontSz" for="ch" forName="centerShape" val="65"/>
              <dgm:constr type="primFontSz" for="des" forName="oneNode" refType="primFontSz" refFor="ch" refForName="centerShape" fact="0.95"/>
              <dgm:constr type="primFontSz" for="ch" forName="oneNode" refType="primFontSz" refFor="ch" refForName="centerShape" op="lte" fact="0.95"/>
              <dgm:constr type="diam" for="ch" forName="singleconn" refType="diam"/>
              <dgm:constr type="h" for="ch" forName="singleconn" refType="w" refFor="ch" refForName="oneComp" fact="0.24"/>
              <dgm:constr type="diam" for="ch" refType="diam" op="equ"/>
              <dgm:constr type="w" for="ch" forName="dummya" refType="w" refFor="ch" refForName="oneComp" op="equ"/>
              <dgm:constr type="w" for="ch" forName="dummyb" refType="w" refFor="ch" refForName="oneComp" op="equ"/>
              <dgm:constr type="w" for="ch" forName="dummyc" refType="w" refFor="ch" refForName="oneComp" op="equ"/>
            </dgm:constrLst>
          </dgm:if>
          <dgm:else name="Name18">
            <dgm:constrLst>
              <dgm:constr type="diam" val="170"/>
              <dgm:constr type="w" for="ch" forName="centerShape" refType="w"/>
              <dgm:constr type="w" for="ch" forName="node" refType="w" refFor="ch" refForName="centerShape" op="equ" fact="0.7"/>
              <dgm:constr type="sp" refType="w" refFor="ch" refForName="node" fact="0.3"/>
              <dgm:constr type="sibSp" refType="w" refFor="ch" refForName="node" fact="0.3"/>
              <dgm:constr type="primFontSz" for="ch" forName="centerShape" val="65"/>
              <dgm:constr type="primFontSz" for="des" forName="node" refType="primFontSz" refFor="ch" refForName="centerShape" fact="0.78"/>
              <dgm:constr type="primFontSz" for="ch" forName="node" refType="primFontSz" refFor="ch" refForName="centerShape" op="lte" fact="0.95"/>
              <dgm:constr type="diam" for="ch" ptType="sibTrans" refType="diam" fact="-1"/>
              <dgm:constr type="h" for="ch" forName="sibTrans" refType="w" refFor="ch" refForName="node" fact="0.24"/>
              <dgm:constr type="diam" for="ch" refType="diam" op="equ" fact="-1"/>
              <dgm:constr type="w" for="ch" forName="dummy" val="1"/>
            </dgm:constrLst>
          </dgm:else>
        </dgm:choose>
      </dgm:else>
    </dgm:choose>
    <dgm:ruleLst>
      <dgm:rule type="diam" val="INF" fact="NaN" max="NaN"/>
    </dgm:ruleLst>
    <dgm:forEach name="Name19" axis="ch" ptType="node" cnt="1">
      <dgm:layoutNode name="centerShape" styleLbl="node0">
        <dgm:alg type="tx"/>
        <dgm:shape xmlns:r="http://schemas.openxmlformats.org/officeDocument/2006/relationships" type="ellipse" r:blip="">
          <dgm:adjLst/>
        </dgm:shape>
        <dgm:presOf axis="self"/>
        <dgm:constrLst>
          <dgm:constr type="h" refType="w"/>
          <dgm:constr type="tMarg" refType="primFontSz" fact="0.1"/>
          <dgm:constr type="bMarg" refType="primFontSz" fact="0.1"/>
          <dgm:constr type="lMarg" refType="primFontSz" fact="0.1"/>
          <dgm:constr type="rMarg" refType="primFontSz" fact="0.1"/>
        </dgm:constrLst>
        <dgm:ruleLst>
          <dgm:rule type="primFontSz" val="5" fact="NaN" max="NaN"/>
        </dgm:ruleLst>
      </dgm:layoutNode>
      <dgm:forEach name="Name20" axis="ch">
        <dgm:forEach name="Name21" axis="self" ptType="node">
          <dgm:choose name="Name22">
            <dgm:if name="Name23" axis="par ch" ptType="node node" func="cnt" op="gt" val="1">
              <dgm:layoutNode name="node" styleLbl="node1">
                <dgm:varLst>
                  <dgm:bulletEnabled val="1"/>
                </dgm:varLst>
                <dgm:alg type="tx">
                  <dgm:param type="txAnchorVertCh" val="mid"/>
                </dgm:alg>
                <dgm:shape xmlns:r="http://schemas.openxmlformats.org/officeDocument/2006/relationships" type="ellipse" r:blip="">
                  <dgm:adjLst/>
                </dgm:shape>
                <dgm:presOf axis="desOrSelf" ptType="node"/>
                <dgm:constrLst>
                  <dgm:constr type="h" refType="w"/>
                  <dgm:constr type="tMarg" refType="primFontSz" fact="0.1"/>
                  <dgm:constr type="bMarg" refType="primFontSz" fact="0.1"/>
                  <dgm:constr type="lMarg" refType="primFontSz" fact="0.1"/>
                  <dgm:constr type="rMarg" refType="primFontSz" fact="0.1"/>
                </dgm:constrLst>
                <dgm:ruleLst>
                  <dgm:rule type="primFontSz" val="5" fact="NaN" max="NaN"/>
                </dgm:ruleLst>
              </dgm:layoutNode>
              <dgm:layoutNode name="dummy">
                <dgm:alg type="sp"/>
                <dgm:shape xmlns:r="http://schemas.openxmlformats.org/officeDocument/2006/relationships" r:blip="">
                  <dgm:adjLst/>
                </dgm:shape>
                <dgm:presOf/>
                <dgm:constrLst>
                  <dgm:constr type="h" refType="w"/>
                </dgm:constrLst>
                <dgm:ruleLst/>
              </dgm:layoutNode>
              <dgm:forEach name="sibTransForEach" axis="followSib" ptType="sibTrans" hideLastTrans="0" cnt="1">
                <dgm:layoutNode name="sibTrans" styleLbl="sibTrans2D1">
                  <dgm:alg type="conn">
                    <dgm:param type="connRout" val="curve"/>
                    <dgm:param type="begPts" val="ctr"/>
                    <dgm:param type="endPts" val="ctr"/>
                    <dgm:param type="begSty" val="noArr"/>
                    <dgm:param type="endSty" val="noArr"/>
                    <dgm:param type="dstNode" val="node"/>
                  </dgm:alg>
                  <dgm:shape xmlns:r="http://schemas.openxmlformats.org/officeDocument/2006/relationships" type="conn" r:blip="" zOrderOff="-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</dgm:if>
            <dgm:if name="Name24" axis="par ch" ptType="node node" func="cnt" op="equ" val="1">
              <dgm:layoutNode name="oneComp">
                <dgm:alg type="composite">
                  <dgm:param type="ar" val="1"/>
                </dgm:alg>
                <dgm:shape xmlns:r="http://schemas.openxmlformats.org/officeDocument/2006/relationships" r:blip="">
                  <dgm:adjLst/>
                </dgm:shape>
                <dgm:presOf/>
                <dgm:constrLst>
                  <dgm:constr type="h" refType="w"/>
                  <dgm:constr type="l" for="ch" forName="dummyConnPt" refType="w" fact="0.5"/>
                  <dgm:constr type="t" for="ch" forName="dummyConnPt" refType="w" fact="0.5"/>
                  <dgm:constr type="l" for="ch" forName="oneNode"/>
                  <dgm:constr type="t" for="ch" forName="oneNode"/>
                  <dgm:constr type="h" for="ch" forName="oneNode" refType="h"/>
                  <dgm:constr type="w" for="ch" forName="oneNode" refType="w"/>
                </dgm:constrLst>
                <dgm:ruleLst/>
                <dgm:layoutNode name="dummyConnPt" styleLbl="node1">
                  <dgm:alg type="sp"/>
                  <dgm:shape xmlns:r="http://schemas.openxmlformats.org/officeDocument/2006/relationships" r:blip="">
                    <dgm:adjLst/>
                  </dgm:shape>
                  <dgm:presOf/>
                  <dgm:constrLst>
                    <dgm:constr type="w" val="1"/>
                    <dgm:constr type="h" val="1"/>
                  </dgm:constrLst>
                  <dgm:ruleLst/>
                </dgm:layoutNode>
                <dgm:layoutNode name="oneNode" styleLbl="node1">
                  <dgm:varLst>
                    <dgm:bulletEnabled val="1"/>
                  </dgm:varLst>
                  <dgm:alg type="tx">
                    <dgm:param type="txAnchorVertCh" val="mid"/>
                  </dgm:alg>
                  <dgm:shape xmlns:r="http://schemas.openxmlformats.org/officeDocument/2006/relationships" type="ellipse" r:blip="">
                    <dgm:adjLst/>
                  </dgm:shape>
                  <dgm:presOf axis="desOrSelf" ptType="node"/>
                  <dgm:constrLst>
                    <dgm:constr type="h" refType="w"/>
                    <dgm:constr type="tMarg" refType="primFontSz" fact="0.1"/>
                    <dgm:constr type="bMarg" refType="primFontSz" fact="0.1"/>
                    <dgm:constr type="lMarg" refType="primFontSz" fact="0.1"/>
                    <dgm:constr type="rMarg" refType="primFontSz" fact="0.1"/>
                  </dgm:constrLst>
                  <dgm:ruleLst>
                    <dgm:rule type="primFontSz" val="5" fact="NaN" max="NaN"/>
                  </dgm:ruleLst>
                </dgm:layoutNode>
              </dgm:layoutNode>
              <dgm:layoutNode name="dummya">
                <dgm:alg type="sp"/>
                <dgm:shape xmlns:r="http://schemas.openxmlformats.org/officeDocument/2006/relationships" r:blip="">
                  <dgm:adjLst/>
                </dgm:shape>
                <dgm:presOf/>
                <dgm:constrLst>
                  <dgm:constr type="h" refType="w"/>
                </dgm:constrLst>
                <dgm:ruleLst/>
              </dgm:layoutNode>
              <dgm:layoutNode name="dummyb">
                <dgm:alg type="sp"/>
                <dgm:shape xmlns:r="http://schemas.openxmlformats.org/officeDocument/2006/relationships" r:blip="">
                  <dgm:adjLst/>
                </dgm:shape>
                <dgm:presOf/>
                <dgm:constrLst>
                  <dgm:constr type="h" refType="w"/>
                </dgm:constrLst>
                <dgm:ruleLst/>
              </dgm:layoutNode>
              <dgm:layoutNode name="dummyc">
                <dgm:alg type="sp"/>
                <dgm:shape xmlns:r="http://schemas.openxmlformats.org/officeDocument/2006/relationships" r:blip="">
                  <dgm:adjLst/>
                </dgm:shape>
                <dgm:presOf/>
                <dgm:constrLst>
                  <dgm:constr type="h" refType="w"/>
                </dgm:constrLst>
                <dgm:ruleLst/>
              </dgm:layoutNode>
              <dgm:forEach name="sibTransForEach1" axis="followSib" ptType="sibTrans" hideLastTrans="0" cnt="1">
                <dgm:layoutNode name="singleconn" styleLbl="sibTrans2D1">
                  <dgm:alg type="conn">
                    <dgm:param type="connRout" val="longCurve"/>
                    <dgm:param type="begPts" val="bCtr"/>
                    <dgm:param type="endPts" val="tCtr"/>
                    <dgm:param type="begSty" val="noArr"/>
                    <dgm:param type="endSty" val="noArr"/>
                    <dgm:param type="srcNode" val="dummyConnPt"/>
                    <dgm:param type="dstNode" val="dummyConnPt"/>
                  </dgm:alg>
                  <dgm:shape xmlns:r="http://schemas.openxmlformats.org/officeDocument/2006/relationships" type="conn" r:blip="" zOrderOff="-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</dgm:if>
            <dgm:else name="Name25"/>
          </dgm:choose>
        </dgm:forEach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3" Type="http://schemas.openxmlformats.org/officeDocument/2006/relationships/diagramQuickStyle" Target="../diagrams/quickStyle1.xml"/><Relationship Id="rId7" Type="http://schemas.openxmlformats.org/officeDocument/2006/relationships/diagramLayout" Target="../diagrams/layout2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5" Type="http://schemas.microsoft.com/office/2007/relationships/diagramDrawing" Target="../diagrams/drawing1.xml"/><Relationship Id="rId10" Type="http://schemas.microsoft.com/office/2007/relationships/diagramDrawing" Target="../diagrams/drawing2.xml"/><Relationship Id="rId9" Type="http://schemas.openxmlformats.org/officeDocument/2006/relationships/diagramColors" Target="../diagrams/colors2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605117</xdr:colOff>
      <xdr:row>1</xdr:row>
      <xdr:rowOff>0</xdr:rowOff>
    </xdr:from>
    <xdr:to>
      <xdr:col>12</xdr:col>
      <xdr:colOff>224116</xdr:colOff>
      <xdr:row>19</xdr:row>
      <xdr:rowOff>168088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0</xdr:col>
      <xdr:colOff>476251</xdr:colOff>
      <xdr:row>20</xdr:row>
      <xdr:rowOff>152399</xdr:rowOff>
    </xdr:from>
    <xdr:to>
      <xdr:col>12</xdr:col>
      <xdr:colOff>149680</xdr:colOff>
      <xdr:row>45</xdr:row>
      <xdr:rowOff>149679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hima Ebrahimi" id="{4CE3DEC1-5C30-44AE-969F-3A22F65D1690}" userId="S::shima@ieecp.org::17f1b2eb-26a6-4322-8623-01eb61252aa4" providerId="AD"/>
</personList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5" dT="2022-12-19T12:45:28.87" personId="{4CE3DEC1-5C30-44AE-969F-3A22F65D1690}" id="{DD4201DE-54C6-4507-9DC7-B2B1C7A4768A}">
    <text>https://www.cbs.nl/en-gb/news/2016/32/romanians-have-smallest-dwelling-space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D21" dT="2023-01-03T09:37:45.78" personId="{4CE3DEC1-5C30-44AE-969F-3A22F65D1690}" id="{FEEBD4CA-F1E8-4287-BD2C-1D17CC85894C}">
    <text>using python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re.jrc.ec.europa.eu/pvg_tools/en/" TargetMode="External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</sheetPr>
  <dimension ref="C1"/>
  <sheetViews>
    <sheetView zoomScale="70" zoomScaleNormal="70" workbookViewId="0">
      <selection activeCell="O23" sqref="O23"/>
    </sheetView>
  </sheetViews>
  <sheetFormatPr defaultColWidth="9.140625" defaultRowHeight="14.45"/>
  <cols>
    <col min="1" max="2" width="9.140625" style="1"/>
    <col min="3" max="3" width="9.140625" style="2"/>
    <col min="4" max="16384" width="9.140625" style="1"/>
  </cols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06877-2BAD-48C0-8861-381428C6915E}">
  <dimension ref="B2:L32"/>
  <sheetViews>
    <sheetView zoomScale="85" zoomScaleNormal="85" workbookViewId="0">
      <pane xSplit="3" ySplit="2" topLeftCell="D3" activePane="bottomRight" state="frozen"/>
      <selection pane="bottomRight" activeCell="D29" sqref="D29"/>
      <selection pane="bottomLeft" activeCell="A3" sqref="A3"/>
      <selection pane="topRight" activeCell="D1" sqref="D1"/>
    </sheetView>
  </sheetViews>
  <sheetFormatPr defaultColWidth="8.7109375" defaultRowHeight="14.45"/>
  <cols>
    <col min="2" max="2" width="56.7109375" bestFit="1" customWidth="1"/>
    <col min="3" max="3" width="14.7109375" bestFit="1" customWidth="1"/>
    <col min="4" max="4" width="36" bestFit="1" customWidth="1"/>
    <col min="5" max="5" width="12" bestFit="1" customWidth="1"/>
    <col min="6" max="6" width="17.140625" customWidth="1"/>
    <col min="7" max="8" width="12" bestFit="1" customWidth="1"/>
    <col min="9" max="9" width="28.7109375" bestFit="1" customWidth="1"/>
    <col min="10" max="10" width="12" bestFit="1" customWidth="1"/>
    <col min="11" max="11" width="23.140625" customWidth="1"/>
    <col min="12" max="12" width="34.7109375" customWidth="1"/>
  </cols>
  <sheetData>
    <row r="2" spans="2:11">
      <c r="B2" s="67" t="s">
        <v>0</v>
      </c>
      <c r="C2" s="67" t="s">
        <v>1</v>
      </c>
      <c r="D2" s="67" t="s">
        <v>2</v>
      </c>
      <c r="E2" s="67" t="s">
        <v>3</v>
      </c>
      <c r="F2" s="67" t="s">
        <v>4</v>
      </c>
      <c r="G2" s="67" t="s">
        <v>5</v>
      </c>
      <c r="H2" s="67" t="s">
        <v>6</v>
      </c>
      <c r="I2" s="67" t="s">
        <v>7</v>
      </c>
      <c r="J2" s="67" t="s">
        <v>8</v>
      </c>
      <c r="K2" s="67" t="s">
        <v>9</v>
      </c>
    </row>
    <row r="3" spans="2:11">
      <c r="B3" s="66" t="s">
        <v>10</v>
      </c>
      <c r="C3" s="75" t="s">
        <v>11</v>
      </c>
      <c r="D3" s="63" t="s">
        <v>12</v>
      </c>
      <c r="E3" s="64">
        <v>3865.7089912765091</v>
      </c>
      <c r="F3" s="63" t="s">
        <v>13</v>
      </c>
      <c r="G3" s="64">
        <v>8350.4101386026359</v>
      </c>
      <c r="H3" s="63">
        <v>5655.288067517834</v>
      </c>
      <c r="I3" s="63">
        <v>6311.7316847864704</v>
      </c>
      <c r="J3" s="64">
        <v>4534.9021263124569</v>
      </c>
      <c r="K3" s="63" t="s">
        <v>14</v>
      </c>
    </row>
    <row r="4" spans="2:11">
      <c r="B4" s="66" t="s">
        <v>15</v>
      </c>
      <c r="C4" s="75" t="s">
        <v>11</v>
      </c>
      <c r="D4" s="63" t="s">
        <v>12</v>
      </c>
      <c r="E4" s="63">
        <v>37.119290725563189</v>
      </c>
      <c r="F4" s="63" t="s">
        <v>16</v>
      </c>
      <c r="G4" s="63">
        <v>5.9055234360697559</v>
      </c>
      <c r="H4" s="63">
        <v>0</v>
      </c>
      <c r="I4" s="64">
        <v>31.976124493711364</v>
      </c>
      <c r="J4" s="63">
        <v>13.190523927610405</v>
      </c>
      <c r="K4" s="63" t="s">
        <v>17</v>
      </c>
    </row>
    <row r="5" spans="2:11">
      <c r="B5" s="66" t="s">
        <v>18</v>
      </c>
      <c r="C5" s="75" t="s">
        <v>19</v>
      </c>
      <c r="D5" s="63"/>
      <c r="E5" s="63">
        <v>73</v>
      </c>
      <c r="F5" s="63">
        <v>81.599999999999994</v>
      </c>
      <c r="G5" s="63">
        <v>75.599999999999994</v>
      </c>
      <c r="H5" s="73">
        <v>75.2</v>
      </c>
      <c r="I5" s="63">
        <v>43.9</v>
      </c>
      <c r="J5" s="63">
        <v>87.4</v>
      </c>
      <c r="K5" s="63">
        <v>80.3</v>
      </c>
    </row>
    <row r="6" spans="2:11">
      <c r="B6" s="66" t="s">
        <v>20</v>
      </c>
      <c r="C6" s="75" t="s">
        <v>21</v>
      </c>
      <c r="D6" s="63" t="s">
        <v>22</v>
      </c>
      <c r="E6" s="72">
        <v>188581.189542484</v>
      </c>
      <c r="F6" s="72" t="s">
        <v>23</v>
      </c>
      <c r="G6" s="72">
        <v>677332</v>
      </c>
      <c r="H6" s="72">
        <v>2180613.9409292098</v>
      </c>
      <c r="I6" s="72">
        <v>1125840</v>
      </c>
      <c r="J6" s="72">
        <v>379060</v>
      </c>
      <c r="K6" s="72">
        <v>835400</v>
      </c>
    </row>
    <row r="7" spans="2:11">
      <c r="B7" s="66" t="s">
        <v>24</v>
      </c>
      <c r="C7" s="75" t="s">
        <v>25</v>
      </c>
      <c r="D7" s="63" t="s">
        <v>22</v>
      </c>
      <c r="E7" s="90">
        <v>9.11E-2</v>
      </c>
      <c r="F7" s="63">
        <v>0.106</v>
      </c>
      <c r="G7" s="63">
        <v>7.46E-2</v>
      </c>
      <c r="H7" s="63">
        <v>9.1200000000000003E-2</v>
      </c>
      <c r="I7" s="97">
        <f>168.6/1000</f>
        <v>0.1686</v>
      </c>
      <c r="J7" s="63">
        <v>0.1242</v>
      </c>
      <c r="K7" s="63">
        <v>0.1023</v>
      </c>
    </row>
    <row r="8" spans="2:11">
      <c r="B8" s="66" t="s">
        <v>26</v>
      </c>
      <c r="C8" s="75" t="s">
        <v>27</v>
      </c>
      <c r="D8" s="63" t="s">
        <v>28</v>
      </c>
      <c r="E8" s="68">
        <v>0.09</v>
      </c>
      <c r="F8" s="68">
        <v>0.13</v>
      </c>
      <c r="G8" s="68">
        <v>0.05</v>
      </c>
      <c r="H8" s="68">
        <v>0.05</v>
      </c>
      <c r="I8" s="68">
        <v>0.05</v>
      </c>
      <c r="J8" s="68">
        <v>0</v>
      </c>
      <c r="K8" s="71">
        <v>9.5000000000000001E-2</v>
      </c>
    </row>
    <row r="9" spans="2:11">
      <c r="B9" s="66" t="s">
        <v>29</v>
      </c>
      <c r="C9" s="75" t="s">
        <v>25</v>
      </c>
      <c r="D9" s="63" t="s">
        <v>22</v>
      </c>
      <c r="E9" s="90">
        <v>7.9799999999999996E-2</v>
      </c>
      <c r="F9" s="63">
        <v>3.4599999999999999E-2</v>
      </c>
      <c r="G9" s="63">
        <v>2.29E-2</v>
      </c>
      <c r="H9" s="63">
        <v>5.4199999999999998E-2</v>
      </c>
      <c r="I9" s="97">
        <f>62.3/1000</f>
        <v>6.2299999999999994E-2</v>
      </c>
      <c r="J9" s="63">
        <v>4.07E-2</v>
      </c>
      <c r="K9" s="63">
        <v>5.0700000000000002E-2</v>
      </c>
    </row>
    <row r="10" spans="2:11">
      <c r="B10" s="66" t="s">
        <v>30</v>
      </c>
      <c r="C10" s="75" t="s">
        <v>27</v>
      </c>
      <c r="D10" s="63" t="s">
        <v>28</v>
      </c>
      <c r="E10" s="68">
        <v>0.09</v>
      </c>
      <c r="F10" s="68">
        <v>0.05</v>
      </c>
      <c r="G10" s="68">
        <v>0.05</v>
      </c>
      <c r="H10" s="68">
        <v>0</v>
      </c>
      <c r="I10" s="68">
        <v>0.05</v>
      </c>
      <c r="J10" s="68">
        <v>0</v>
      </c>
      <c r="K10" s="71">
        <v>9.5000000000000001E-2</v>
      </c>
    </row>
    <row r="11" spans="2:11">
      <c r="B11" s="66" t="s">
        <v>31</v>
      </c>
      <c r="C11" s="75" t="s">
        <v>25</v>
      </c>
      <c r="D11" s="63" t="s">
        <v>28</v>
      </c>
      <c r="E11" s="91">
        <v>0.1</v>
      </c>
      <c r="F11" s="70" t="s">
        <v>32</v>
      </c>
      <c r="G11" s="63">
        <v>0.113</v>
      </c>
      <c r="H11" s="63">
        <v>0.09</v>
      </c>
      <c r="I11" s="96">
        <f>188/1000</f>
        <v>0.188</v>
      </c>
      <c r="J11" s="63">
        <v>0.1</v>
      </c>
      <c r="K11" s="69" t="s">
        <v>33</v>
      </c>
    </row>
    <row r="12" spans="2:11">
      <c r="B12" s="66" t="s">
        <v>34</v>
      </c>
      <c r="C12" s="75" t="s">
        <v>27</v>
      </c>
      <c r="D12" s="63" t="s">
        <v>28</v>
      </c>
      <c r="E12" s="68">
        <v>0.09</v>
      </c>
      <c r="F12" s="68">
        <v>0.13</v>
      </c>
      <c r="G12" s="68">
        <v>0.05</v>
      </c>
      <c r="H12" s="68">
        <v>0.05</v>
      </c>
      <c r="I12" s="68">
        <v>0.05</v>
      </c>
      <c r="J12" s="68">
        <v>0</v>
      </c>
      <c r="K12" s="71">
        <v>9.5000000000000001E-2</v>
      </c>
    </row>
    <row r="13" spans="2:11">
      <c r="B13" s="66" t="s">
        <v>35</v>
      </c>
      <c r="C13" s="76" t="s">
        <v>36</v>
      </c>
      <c r="D13" s="65" t="s">
        <v>37</v>
      </c>
      <c r="E13" s="72">
        <v>1450.8430000000001</v>
      </c>
      <c r="F13" s="72">
        <v>148.9</v>
      </c>
      <c r="G13" s="72">
        <v>3849</v>
      </c>
      <c r="H13" s="72">
        <v>3948.88</v>
      </c>
      <c r="I13" s="101">
        <v>1268.98</v>
      </c>
      <c r="J13" s="72">
        <v>667</v>
      </c>
      <c r="K13" s="72">
        <v>452.87799999999999</v>
      </c>
    </row>
    <row r="14" spans="2:11">
      <c r="B14" s="66" t="s">
        <v>38</v>
      </c>
      <c r="C14" s="75" t="s">
        <v>27</v>
      </c>
      <c r="D14" s="63"/>
      <c r="E14" s="68">
        <f>E13/8760</f>
        <v>0.16562134703196349</v>
      </c>
      <c r="I14" s="68">
        <f>I13/8760</f>
        <v>0.1448607305936073</v>
      </c>
    </row>
    <row r="15" spans="2:11">
      <c r="B15" s="66" t="s">
        <v>39</v>
      </c>
      <c r="C15" s="75" t="s">
        <v>27</v>
      </c>
      <c r="D15" s="63"/>
      <c r="E15" s="68">
        <v>0.2</v>
      </c>
      <c r="I15" s="68">
        <v>0.19</v>
      </c>
    </row>
    <row r="16" spans="2:11">
      <c r="B16" s="66" t="s">
        <v>40</v>
      </c>
      <c r="C16" s="75" t="s">
        <v>41</v>
      </c>
      <c r="D16" s="63" t="s">
        <v>28</v>
      </c>
      <c r="E16" s="63"/>
      <c r="I16" s="88">
        <f>D20/I6*10^6</f>
        <v>1625.0363535954289</v>
      </c>
      <c r="J16" s="100">
        <f>1*I14*8760</f>
        <v>1268.98</v>
      </c>
    </row>
    <row r="17" spans="2:12">
      <c r="B17" s="66" t="s">
        <v>42</v>
      </c>
      <c r="C17" s="75" t="s">
        <v>25</v>
      </c>
      <c r="D17" s="63" t="s">
        <v>28</v>
      </c>
      <c r="E17" s="90">
        <f>(75/700)/3.833</f>
        <v>2.7952741232156832E-2</v>
      </c>
    </row>
    <row r="19" spans="2:12">
      <c r="B19" s="113" t="s">
        <v>7</v>
      </c>
      <c r="C19" s="92" t="s">
        <v>43</v>
      </c>
      <c r="D19" s="92" t="s">
        <v>43</v>
      </c>
      <c r="E19" s="92" t="s">
        <v>44</v>
      </c>
      <c r="F19" s="92" t="s">
        <v>45</v>
      </c>
      <c r="G19" s="92" t="s">
        <v>46</v>
      </c>
      <c r="H19" s="92" t="s">
        <v>47</v>
      </c>
      <c r="I19" s="92" t="s">
        <v>48</v>
      </c>
      <c r="K19" s="103" t="s">
        <v>49</v>
      </c>
      <c r="L19" s="103" t="s">
        <v>50</v>
      </c>
    </row>
    <row r="20" spans="2:12">
      <c r="B20" s="114"/>
      <c r="C20" s="93" t="s">
        <v>51</v>
      </c>
      <c r="D20" s="94">
        <v>1829.5309283318777</v>
      </c>
      <c r="E20" s="94">
        <v>15.743693662378776</v>
      </c>
      <c r="F20" s="94">
        <v>41.557093588619857</v>
      </c>
      <c r="G20" s="94">
        <v>35.180780627189193</v>
      </c>
      <c r="H20" s="94">
        <v>0.88628288266989774</v>
      </c>
      <c r="I20" s="94">
        <v>1736.16307757102</v>
      </c>
      <c r="K20">
        <f>(E20*100)/D20</f>
        <v>0.86053170343140883</v>
      </c>
      <c r="L20">
        <f>(E20*100)/$E$29</f>
        <v>0.20306301177208747</v>
      </c>
    </row>
    <row r="21" spans="2:12">
      <c r="B21" s="114"/>
      <c r="C21" s="93" t="s">
        <v>52</v>
      </c>
      <c r="D21" s="94">
        <v>66.587003911272348</v>
      </c>
      <c r="E21" s="94">
        <v>9.1503867873305209E-2</v>
      </c>
      <c r="F21" s="94"/>
      <c r="G21" s="94">
        <v>13.857036988211833</v>
      </c>
      <c r="H21" s="94">
        <v>52.638463055187202</v>
      </c>
      <c r="I21" s="94"/>
      <c r="K21">
        <f t="shared" ref="K21:K28" si="0">(E21*100)/D21</f>
        <v>0.13742001066039064</v>
      </c>
      <c r="L21">
        <f t="shared" ref="L21:L29" si="1">(E21*100)/$E$29</f>
        <v>1.1802218334284475E-3</v>
      </c>
    </row>
    <row r="22" spans="2:12">
      <c r="B22" s="114"/>
      <c r="C22" s="93" t="s">
        <v>53</v>
      </c>
      <c r="D22" s="94">
        <v>464.56498203572494</v>
      </c>
      <c r="E22" s="94">
        <v>0.63486384293445863</v>
      </c>
      <c r="F22" s="94"/>
      <c r="G22" s="94">
        <v>96.674437641700251</v>
      </c>
      <c r="H22" s="94">
        <v>367.25568055109022</v>
      </c>
      <c r="I22" s="94"/>
      <c r="K22">
        <f t="shared" si="0"/>
        <v>0.13665770505398053</v>
      </c>
      <c r="L22">
        <f t="shared" si="1"/>
        <v>8.1885081592723286E-3</v>
      </c>
    </row>
    <row r="23" spans="2:12">
      <c r="B23" s="114"/>
      <c r="C23" s="93" t="s">
        <v>54</v>
      </c>
      <c r="D23" s="94">
        <v>3954.9653689412862</v>
      </c>
      <c r="E23" s="95">
        <v>2315.1952452708724</v>
      </c>
      <c r="F23" s="94"/>
      <c r="G23" s="94">
        <v>899.47751280186594</v>
      </c>
      <c r="H23" s="94">
        <v>740.29261086854785</v>
      </c>
      <c r="I23" s="94"/>
      <c r="K23">
        <f t="shared" si="0"/>
        <v>58.53895114865778</v>
      </c>
      <c r="L23">
        <f t="shared" si="1"/>
        <v>29.861513405113236</v>
      </c>
    </row>
    <row r="24" spans="2:12">
      <c r="B24" s="114"/>
      <c r="C24" s="93" t="s">
        <v>55</v>
      </c>
      <c r="D24" s="94">
        <v>0</v>
      </c>
      <c r="E24" s="94">
        <v>0</v>
      </c>
      <c r="F24" s="94"/>
      <c r="G24" s="94">
        <v>0</v>
      </c>
      <c r="H24" s="94"/>
      <c r="I24" s="94"/>
      <c r="K24" t="e">
        <f t="shared" si="0"/>
        <v>#DIV/0!</v>
      </c>
      <c r="L24">
        <f t="shared" si="1"/>
        <v>0</v>
      </c>
    </row>
    <row r="25" spans="2:12">
      <c r="B25" s="114"/>
      <c r="C25" s="93" t="s">
        <v>56</v>
      </c>
      <c r="D25" s="94">
        <v>0</v>
      </c>
      <c r="E25" s="94">
        <v>0</v>
      </c>
      <c r="F25" s="94"/>
      <c r="G25" s="94"/>
      <c r="H25" s="94"/>
      <c r="I25" s="94"/>
      <c r="K25" t="e">
        <f t="shared" si="0"/>
        <v>#DIV/0!</v>
      </c>
      <c r="L25">
        <f t="shared" si="1"/>
        <v>0</v>
      </c>
    </row>
    <row r="26" spans="2:12">
      <c r="B26" s="114"/>
      <c r="C26" s="93" t="s">
        <v>57</v>
      </c>
      <c r="D26" s="94">
        <v>4941.8452805718789</v>
      </c>
      <c r="E26" s="94">
        <v>4232.1962845193275</v>
      </c>
      <c r="F26" s="94"/>
      <c r="G26" s="94">
        <v>632.06201699794951</v>
      </c>
      <c r="H26" s="94">
        <v>77.586979054602352</v>
      </c>
      <c r="I26" s="94"/>
      <c r="K26">
        <f t="shared" si="0"/>
        <v>85.639999721512339</v>
      </c>
      <c r="L26">
        <f t="shared" si="1"/>
        <v>54.587096419359732</v>
      </c>
    </row>
    <row r="27" spans="2:12">
      <c r="B27" s="114"/>
      <c r="C27" s="93" t="s">
        <v>58</v>
      </c>
      <c r="D27" s="94">
        <v>1143.7047887175831</v>
      </c>
      <c r="E27" s="94">
        <v>1143.7047887175831</v>
      </c>
      <c r="F27" s="94"/>
      <c r="G27" s="94">
        <v>0</v>
      </c>
      <c r="H27" s="94"/>
      <c r="I27" s="94"/>
      <c r="K27">
        <f t="shared" si="0"/>
        <v>100</v>
      </c>
      <c r="L27">
        <f t="shared" si="1"/>
        <v>14.751566179804639</v>
      </c>
    </row>
    <row r="28" spans="2:12">
      <c r="B28" s="114"/>
      <c r="C28" s="93" t="s">
        <v>59</v>
      </c>
      <c r="D28" s="94">
        <v>66.082122883616989</v>
      </c>
      <c r="E28" s="94">
        <v>45.541153089673607</v>
      </c>
      <c r="F28" s="94"/>
      <c r="G28" s="94">
        <v>15.094763533345064</v>
      </c>
      <c r="H28" s="94">
        <v>5.4462062605983155</v>
      </c>
      <c r="I28" s="94"/>
      <c r="K28">
        <f t="shared" si="0"/>
        <v>68.915995888752121</v>
      </c>
      <c r="L28">
        <f t="shared" si="1"/>
        <v>0.5873922539576113</v>
      </c>
    </row>
    <row r="29" spans="2:12">
      <c r="B29" s="114"/>
      <c r="C29" s="93" t="s">
        <v>43</v>
      </c>
      <c r="D29" s="94">
        <v>12467.280475393241</v>
      </c>
      <c r="E29" s="94">
        <v>7753.1075329706428</v>
      </c>
      <c r="F29" s="94">
        <v>41.557093588619857</v>
      </c>
      <c r="G29" s="94">
        <v>1692.3465485902618</v>
      </c>
      <c r="H29" s="94">
        <v>1244.1062226726958</v>
      </c>
      <c r="I29" s="94">
        <v>1736.16307757102</v>
      </c>
      <c r="L29">
        <f t="shared" si="1"/>
        <v>100</v>
      </c>
    </row>
    <row r="31" spans="2:12">
      <c r="B31" s="74" t="s">
        <v>60</v>
      </c>
      <c r="C31" s="89" t="s">
        <v>61</v>
      </c>
    </row>
    <row r="32" spans="2:12">
      <c r="I32">
        <f>0.062*(1-0.05)</f>
        <v>5.8899999999999994E-2</v>
      </c>
    </row>
  </sheetData>
  <mergeCells count="1">
    <mergeCell ref="B19:B29"/>
  </mergeCells>
  <hyperlinks>
    <hyperlink ref="D13" r:id="rId1" xr:uid="{951B9B5D-417A-4E44-AEAB-6A4D3E0B5AB3}"/>
  </hyperlinks>
  <pageMargins left="0.7" right="0.7" top="0.75" bottom="0.75" header="0.3" footer="0.3"/>
  <pageSetup orientation="portrait" horizontalDpi="4294967293" verticalDpi="4294967293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6308C-9909-4EA0-86E8-A8DE4EDA1E7C}">
  <sheetPr>
    <tabColor theme="8" tint="-0.499984740745262"/>
  </sheetPr>
  <dimension ref="B2:N29"/>
  <sheetViews>
    <sheetView zoomScale="85" zoomScaleNormal="85" workbookViewId="0">
      <selection activeCell="F2" sqref="F2:M29"/>
    </sheetView>
  </sheetViews>
  <sheetFormatPr defaultColWidth="8.7109375" defaultRowHeight="14.45"/>
  <cols>
    <col min="1" max="1" width="3.7109375" style="1" customWidth="1"/>
    <col min="2" max="2" width="54" style="1" bestFit="1" customWidth="1"/>
    <col min="3" max="3" width="20.7109375" style="30" customWidth="1"/>
    <col min="4" max="4" width="20.140625" style="1" bestFit="1" customWidth="1"/>
    <col min="5" max="6" width="8.7109375" style="1"/>
    <col min="7" max="7" width="12" style="1" bestFit="1" customWidth="1"/>
    <col min="8" max="8" width="13.42578125" style="1" bestFit="1" customWidth="1"/>
    <col min="9" max="10" width="17.28515625" style="1" bestFit="1" customWidth="1"/>
    <col min="11" max="11" width="18.7109375" style="1" bestFit="1" customWidth="1"/>
    <col min="12" max="12" width="19.7109375" style="1" bestFit="1" customWidth="1"/>
    <col min="13" max="13" width="20" style="1" bestFit="1" customWidth="1"/>
    <col min="14" max="14" width="14.7109375" style="1" bestFit="1" customWidth="1"/>
    <col min="15" max="16384" width="8.7109375" style="1"/>
  </cols>
  <sheetData>
    <row r="2" spans="2:14">
      <c r="B2" s="36" t="s">
        <v>62</v>
      </c>
      <c r="C2" s="77">
        <v>4350000000</v>
      </c>
      <c r="D2" s="41" t="s">
        <v>63</v>
      </c>
      <c r="F2" s="45" t="s">
        <v>64</v>
      </c>
      <c r="G2" s="45" t="s">
        <v>65</v>
      </c>
      <c r="H2" s="45" t="s">
        <v>66</v>
      </c>
      <c r="I2" s="45" t="s">
        <v>67</v>
      </c>
      <c r="J2" s="45" t="s">
        <v>68</v>
      </c>
      <c r="K2" s="45" t="s">
        <v>69</v>
      </c>
      <c r="L2" s="45" t="s">
        <v>70</v>
      </c>
      <c r="M2" s="45" t="s">
        <v>71</v>
      </c>
    </row>
    <row r="3" spans="2:14">
      <c r="B3" s="36" t="s">
        <v>72</v>
      </c>
      <c r="C3" s="77">
        <v>12000</v>
      </c>
      <c r="D3" s="41" t="s">
        <v>63</v>
      </c>
      <c r="F3" s="46">
        <v>0</v>
      </c>
      <c r="G3" s="4"/>
      <c r="H3" s="4"/>
      <c r="I3" s="4"/>
      <c r="J3" s="4"/>
      <c r="K3" s="4">
        <f>C2-C5*C6</f>
        <v>3262500000</v>
      </c>
      <c r="L3" s="4"/>
      <c r="M3" s="4">
        <f>(H3+J3+L3)-(G3+I3+K3)</f>
        <v>-3262500000</v>
      </c>
    </row>
    <row r="4" spans="2:14">
      <c r="B4" s="36" t="s">
        <v>73</v>
      </c>
      <c r="C4" s="3">
        <f>C3*(1-C24)</f>
        <v>12000</v>
      </c>
      <c r="D4" s="41" t="s">
        <v>63</v>
      </c>
      <c r="F4" s="46">
        <v>1</v>
      </c>
      <c r="G4" s="4">
        <f t="shared" ref="G4:G28" si="0">$C$16</f>
        <v>0</v>
      </c>
      <c r="H4" s="4">
        <f t="shared" ref="H4:H28" si="1">$C$15</f>
        <v>0</v>
      </c>
      <c r="I4" s="4">
        <v>0</v>
      </c>
      <c r="J4" s="106">
        <f t="shared" ref="J4:J28" si="2">($C$11*$C$13+$C$12*$C$14)*$C$6</f>
        <v>86698122.735024497</v>
      </c>
      <c r="K4" s="4"/>
      <c r="L4" s="4"/>
      <c r="M4" s="106">
        <f>(H4+J4+L4)-(G4+I4+K4)</f>
        <v>86698122.735024497</v>
      </c>
      <c r="N4" s="104">
        <f>M4-(0.01*M4)</f>
        <v>85831141.507674247</v>
      </c>
    </row>
    <row r="5" spans="2:14">
      <c r="B5" s="36" t="s">
        <v>74</v>
      </c>
      <c r="C5" s="77">
        <v>3000</v>
      </c>
      <c r="D5" s="41" t="s">
        <v>63</v>
      </c>
      <c r="F5" s="46">
        <v>2</v>
      </c>
      <c r="G5" s="4">
        <f t="shared" si="0"/>
        <v>0</v>
      </c>
      <c r="H5" s="4">
        <f t="shared" si="1"/>
        <v>0</v>
      </c>
      <c r="I5" s="4">
        <v>0</v>
      </c>
      <c r="J5" s="106">
        <f t="shared" si="2"/>
        <v>86698122.735024497</v>
      </c>
      <c r="K5" s="4"/>
      <c r="L5" s="4"/>
      <c r="M5" s="106">
        <f t="shared" ref="M5:M28" si="3">(H5+J5+L5)-(G5+I5+K5)</f>
        <v>86698122.735024497</v>
      </c>
      <c r="N5" s="104">
        <f>N4-(0.01*N4)</f>
        <v>84972830.092597499</v>
      </c>
    </row>
    <row r="6" spans="2:14">
      <c r="B6" s="36" t="s">
        <v>75</v>
      </c>
      <c r="C6" s="62">
        <f>C2/C4</f>
        <v>362500</v>
      </c>
      <c r="D6" s="41" t="s">
        <v>76</v>
      </c>
      <c r="E6" s="98">
        <f>C6/'input data'!$I$6</f>
        <v>0.32198180913806579</v>
      </c>
      <c r="F6" s="46">
        <v>3</v>
      </c>
      <c r="G6" s="4">
        <f t="shared" si="0"/>
        <v>0</v>
      </c>
      <c r="H6" s="4">
        <f t="shared" si="1"/>
        <v>0</v>
      </c>
      <c r="I6" s="4">
        <v>0</v>
      </c>
      <c r="J6" s="106">
        <f t="shared" si="2"/>
        <v>86698122.735024497</v>
      </c>
      <c r="K6" s="4"/>
      <c r="L6" s="4"/>
      <c r="M6" s="106">
        <f t="shared" si="3"/>
        <v>86698122.735024497</v>
      </c>
      <c r="N6" s="104">
        <f t="shared" ref="N6:N28" si="4">N5-(0.01*N5)</f>
        <v>84123101.791671529</v>
      </c>
    </row>
    <row r="7" spans="2:14">
      <c r="B7" s="36" t="s">
        <v>77</v>
      </c>
      <c r="C7" s="3">
        <f>'input data'!I4</f>
        <v>31.976124493711364</v>
      </c>
      <c r="D7" s="41" t="s">
        <v>41</v>
      </c>
      <c r="F7" s="46">
        <v>4</v>
      </c>
      <c r="G7" s="4">
        <f t="shared" si="0"/>
        <v>0</v>
      </c>
      <c r="H7" s="4">
        <f t="shared" si="1"/>
        <v>0</v>
      </c>
      <c r="I7" s="4">
        <v>0</v>
      </c>
      <c r="J7" s="106">
        <f t="shared" si="2"/>
        <v>86698122.735024497</v>
      </c>
      <c r="K7" s="4"/>
      <c r="L7" s="4"/>
      <c r="M7" s="106">
        <f t="shared" si="3"/>
        <v>86698122.735024497</v>
      </c>
      <c r="N7" s="104">
        <f t="shared" si="4"/>
        <v>83281870.77375482</v>
      </c>
    </row>
    <row r="8" spans="2:14">
      <c r="B8" s="36" t="s">
        <v>78</v>
      </c>
      <c r="C8" s="3">
        <f>'input data'!I3</f>
        <v>6311.7316847864704</v>
      </c>
      <c r="D8" s="41" t="s">
        <v>41</v>
      </c>
      <c r="F8" s="46">
        <v>5</v>
      </c>
      <c r="G8" s="4">
        <f t="shared" si="0"/>
        <v>0</v>
      </c>
      <c r="H8" s="4">
        <f t="shared" si="1"/>
        <v>0</v>
      </c>
      <c r="I8" s="4">
        <v>0</v>
      </c>
      <c r="J8" s="106">
        <f t="shared" si="2"/>
        <v>86698122.735024497</v>
      </c>
      <c r="K8" s="4"/>
      <c r="L8" s="4"/>
      <c r="M8" s="106">
        <f t="shared" si="3"/>
        <v>86698122.735024497</v>
      </c>
      <c r="N8" s="104">
        <f t="shared" si="4"/>
        <v>82449052.06601727</v>
      </c>
    </row>
    <row r="9" spans="2:14">
      <c r="B9" s="36" t="s">
        <v>79</v>
      </c>
      <c r="C9" s="78">
        <v>0.6</v>
      </c>
      <c r="D9" s="41" t="s">
        <v>27</v>
      </c>
      <c r="F9" s="46">
        <v>6</v>
      </c>
      <c r="G9" s="4">
        <f t="shared" si="0"/>
        <v>0</v>
      </c>
      <c r="H9" s="4">
        <f t="shared" si="1"/>
        <v>0</v>
      </c>
      <c r="I9" s="4">
        <v>0</v>
      </c>
      <c r="J9" s="106">
        <f t="shared" si="2"/>
        <v>86698122.735024497</v>
      </c>
      <c r="K9" s="4"/>
      <c r="L9" s="4"/>
      <c r="M9" s="106">
        <f t="shared" si="3"/>
        <v>86698122.735024497</v>
      </c>
      <c r="N9" s="104">
        <f t="shared" si="4"/>
        <v>81624561.545357093</v>
      </c>
    </row>
    <row r="10" spans="2:14">
      <c r="B10" s="36" t="s">
        <v>80</v>
      </c>
      <c r="C10" s="78">
        <v>0.6</v>
      </c>
      <c r="D10" s="41" t="s">
        <v>27</v>
      </c>
      <c r="F10" s="46">
        <v>7</v>
      </c>
      <c r="G10" s="4">
        <f t="shared" si="0"/>
        <v>0</v>
      </c>
      <c r="H10" s="4">
        <f t="shared" si="1"/>
        <v>0</v>
      </c>
      <c r="I10" s="4">
        <v>0</v>
      </c>
      <c r="J10" s="106">
        <f t="shared" si="2"/>
        <v>86698122.735024497</v>
      </c>
      <c r="K10" s="4"/>
      <c r="L10" s="4"/>
      <c r="M10" s="106">
        <f t="shared" si="3"/>
        <v>86698122.735024497</v>
      </c>
      <c r="N10" s="104">
        <f t="shared" si="4"/>
        <v>80808315.929903522</v>
      </c>
    </row>
    <row r="11" spans="2:14">
      <c r="B11" s="36" t="s">
        <v>81</v>
      </c>
      <c r="C11" s="3">
        <f>C7*C9</f>
        <v>19.185674696226819</v>
      </c>
      <c r="D11" s="41" t="s">
        <v>41</v>
      </c>
      <c r="F11" s="46">
        <v>8</v>
      </c>
      <c r="G11" s="4">
        <f t="shared" si="0"/>
        <v>0</v>
      </c>
      <c r="H11" s="4">
        <f t="shared" si="1"/>
        <v>0</v>
      </c>
      <c r="I11" s="4">
        <v>0</v>
      </c>
      <c r="J11" s="106">
        <f t="shared" si="2"/>
        <v>86698122.735024497</v>
      </c>
      <c r="K11" s="4"/>
      <c r="L11" s="4"/>
      <c r="M11" s="106">
        <f t="shared" si="3"/>
        <v>86698122.735024497</v>
      </c>
      <c r="N11" s="104">
        <f t="shared" si="4"/>
        <v>80000232.770604491</v>
      </c>
    </row>
    <row r="12" spans="2:14">
      <c r="B12" s="36" t="s">
        <v>82</v>
      </c>
      <c r="C12" s="3">
        <f>C8*C10</f>
        <v>3787.0390108718821</v>
      </c>
      <c r="D12" s="41" t="s">
        <v>41</v>
      </c>
      <c r="F12" s="46">
        <v>9</v>
      </c>
      <c r="G12" s="4">
        <f t="shared" si="0"/>
        <v>0</v>
      </c>
      <c r="H12" s="4">
        <f t="shared" si="1"/>
        <v>0</v>
      </c>
      <c r="I12" s="4">
        <v>0</v>
      </c>
      <c r="J12" s="106">
        <f t="shared" si="2"/>
        <v>86698122.735024497</v>
      </c>
      <c r="K12" s="4"/>
      <c r="L12" s="4"/>
      <c r="M12" s="106">
        <f t="shared" si="3"/>
        <v>86698122.735024497</v>
      </c>
      <c r="N12" s="104">
        <f t="shared" si="4"/>
        <v>79200230.442898452</v>
      </c>
    </row>
    <row r="13" spans="2:14">
      <c r="B13" s="36" t="s">
        <v>24</v>
      </c>
      <c r="C13" s="87">
        <f>'input data'!I7</f>
        <v>0.1686</v>
      </c>
      <c r="D13" s="41" t="s">
        <v>25</v>
      </c>
      <c r="F13" s="46">
        <v>10</v>
      </c>
      <c r="G13" s="4">
        <f t="shared" si="0"/>
        <v>0</v>
      </c>
      <c r="H13" s="4">
        <f t="shared" si="1"/>
        <v>0</v>
      </c>
      <c r="I13" s="4">
        <v>0</v>
      </c>
      <c r="J13" s="106">
        <f t="shared" si="2"/>
        <v>86698122.735024497</v>
      </c>
      <c r="K13" s="4"/>
      <c r="L13" s="4"/>
      <c r="M13" s="106">
        <f t="shared" si="3"/>
        <v>86698122.735024497</v>
      </c>
      <c r="N13" s="104">
        <f t="shared" si="4"/>
        <v>78408228.138469473</v>
      </c>
    </row>
    <row r="14" spans="2:14">
      <c r="B14" s="36" t="s">
        <v>83</v>
      </c>
      <c r="C14" s="87">
        <f>'input data'!I9</f>
        <v>6.2299999999999994E-2</v>
      </c>
      <c r="D14" s="41" t="s">
        <v>25</v>
      </c>
      <c r="F14" s="46">
        <v>11</v>
      </c>
      <c r="G14" s="4">
        <f t="shared" si="0"/>
        <v>0</v>
      </c>
      <c r="H14" s="4">
        <f t="shared" si="1"/>
        <v>0</v>
      </c>
      <c r="I14" s="4">
        <v>0</v>
      </c>
      <c r="J14" s="106">
        <f t="shared" si="2"/>
        <v>86698122.735024497</v>
      </c>
      <c r="K14" s="4"/>
      <c r="L14" s="4"/>
      <c r="M14" s="106">
        <f t="shared" si="3"/>
        <v>86698122.735024497</v>
      </c>
      <c r="N14" s="104">
        <f t="shared" si="4"/>
        <v>77624145.857084781</v>
      </c>
    </row>
    <row r="15" spans="2:14">
      <c r="B15" s="36" t="s">
        <v>84</v>
      </c>
      <c r="C15" s="77">
        <v>0</v>
      </c>
      <c r="D15" s="41" t="s">
        <v>63</v>
      </c>
      <c r="F15" s="46">
        <v>12</v>
      </c>
      <c r="G15" s="4">
        <f t="shared" si="0"/>
        <v>0</v>
      </c>
      <c r="H15" s="4">
        <f t="shared" si="1"/>
        <v>0</v>
      </c>
      <c r="I15" s="4">
        <v>0</v>
      </c>
      <c r="J15" s="106">
        <f t="shared" si="2"/>
        <v>86698122.735024497</v>
      </c>
      <c r="K15" s="4"/>
      <c r="L15" s="4"/>
      <c r="M15" s="106">
        <f t="shared" si="3"/>
        <v>86698122.735024497</v>
      </c>
      <c r="N15" s="104">
        <f t="shared" si="4"/>
        <v>76847904.398513928</v>
      </c>
    </row>
    <row r="16" spans="2:14">
      <c r="B16" s="36" t="s">
        <v>85</v>
      </c>
      <c r="C16" s="77">
        <v>0</v>
      </c>
      <c r="D16" s="41" t="s">
        <v>63</v>
      </c>
      <c r="F16" s="46">
        <v>13</v>
      </c>
      <c r="G16" s="4">
        <f t="shared" si="0"/>
        <v>0</v>
      </c>
      <c r="H16" s="4">
        <f t="shared" si="1"/>
        <v>0</v>
      </c>
      <c r="I16" s="4">
        <v>0</v>
      </c>
      <c r="J16" s="106">
        <f t="shared" si="2"/>
        <v>86698122.735024497</v>
      </c>
      <c r="K16" s="4"/>
      <c r="L16" s="4"/>
      <c r="M16" s="106">
        <f t="shared" si="3"/>
        <v>86698122.735024497</v>
      </c>
      <c r="N16" s="104">
        <f t="shared" si="4"/>
        <v>76079425.354528785</v>
      </c>
    </row>
    <row r="17" spans="2:14">
      <c r="B17" s="36" t="s">
        <v>70</v>
      </c>
      <c r="C17" s="78">
        <v>0.1</v>
      </c>
      <c r="D17" s="41" t="s">
        <v>86</v>
      </c>
      <c r="F17" s="46">
        <v>14</v>
      </c>
      <c r="G17" s="4">
        <f t="shared" si="0"/>
        <v>0</v>
      </c>
      <c r="H17" s="4">
        <f t="shared" si="1"/>
        <v>0</v>
      </c>
      <c r="I17" s="4">
        <v>0</v>
      </c>
      <c r="J17" s="106">
        <f t="shared" si="2"/>
        <v>86698122.735024497</v>
      </c>
      <c r="K17" s="4"/>
      <c r="L17" s="4"/>
      <c r="M17" s="106">
        <f t="shared" si="3"/>
        <v>86698122.735024497</v>
      </c>
      <c r="N17" s="104">
        <f t="shared" si="4"/>
        <v>75318631.1009835</v>
      </c>
    </row>
    <row r="18" spans="2:14">
      <c r="B18" s="36" t="s">
        <v>87</v>
      </c>
      <c r="C18" s="78">
        <v>0.01</v>
      </c>
      <c r="D18" s="41" t="s">
        <v>27</v>
      </c>
      <c r="F18" s="46">
        <v>15</v>
      </c>
      <c r="G18" s="4">
        <f t="shared" si="0"/>
        <v>0</v>
      </c>
      <c r="H18" s="4">
        <f t="shared" si="1"/>
        <v>0</v>
      </c>
      <c r="I18" s="4">
        <v>0</v>
      </c>
      <c r="J18" s="106">
        <f t="shared" si="2"/>
        <v>86698122.735024497</v>
      </c>
      <c r="K18" s="4"/>
      <c r="L18" s="4"/>
      <c r="M18" s="106">
        <f t="shared" si="3"/>
        <v>86698122.735024497</v>
      </c>
      <c r="N18" s="104">
        <f t="shared" si="4"/>
        <v>74565444.789973661</v>
      </c>
    </row>
    <row r="19" spans="2:14">
      <c r="F19" s="46">
        <v>16</v>
      </c>
      <c r="G19" s="4">
        <f t="shared" si="0"/>
        <v>0</v>
      </c>
      <c r="H19" s="4">
        <f t="shared" si="1"/>
        <v>0</v>
      </c>
      <c r="I19" s="4">
        <v>0</v>
      </c>
      <c r="J19" s="106">
        <f t="shared" si="2"/>
        <v>86698122.735024497</v>
      </c>
      <c r="K19" s="4"/>
      <c r="L19" s="4"/>
      <c r="M19" s="106">
        <f t="shared" si="3"/>
        <v>86698122.735024497</v>
      </c>
      <c r="N19" s="104">
        <f t="shared" si="4"/>
        <v>73819790.342073917</v>
      </c>
    </row>
    <row r="20" spans="2:14">
      <c r="B20" s="32" t="s">
        <v>88</v>
      </c>
      <c r="C20" s="33">
        <f>NPV(C18,M4:M28)+M3</f>
        <v>-1013934471.3526549</v>
      </c>
      <c r="F20" s="46">
        <v>17</v>
      </c>
      <c r="G20" s="4">
        <f t="shared" si="0"/>
        <v>0</v>
      </c>
      <c r="H20" s="4">
        <f t="shared" si="1"/>
        <v>0</v>
      </c>
      <c r="I20" s="4">
        <v>0</v>
      </c>
      <c r="J20" s="106">
        <f t="shared" si="2"/>
        <v>86698122.735024497</v>
      </c>
      <c r="K20" s="4"/>
      <c r="L20" s="4"/>
      <c r="M20" s="106">
        <f t="shared" si="3"/>
        <v>86698122.735024497</v>
      </c>
      <c r="N20" s="104">
        <f t="shared" si="4"/>
        <v>73081592.438653171</v>
      </c>
    </row>
    <row r="21" spans="2:14">
      <c r="B21" s="32" t="s">
        <v>89</v>
      </c>
      <c r="C21" s="34">
        <f>IRR(M3:M28)</f>
        <v>-1.4510289908591489E-2</v>
      </c>
      <c r="F21" s="46">
        <v>18</v>
      </c>
      <c r="G21" s="4">
        <f t="shared" si="0"/>
        <v>0</v>
      </c>
      <c r="H21" s="4">
        <f t="shared" si="1"/>
        <v>0</v>
      </c>
      <c r="I21" s="4">
        <v>0</v>
      </c>
      <c r="J21" s="106">
        <f t="shared" si="2"/>
        <v>86698122.735024497</v>
      </c>
      <c r="K21" s="4"/>
      <c r="L21" s="4"/>
      <c r="M21" s="106">
        <f t="shared" si="3"/>
        <v>86698122.735024497</v>
      </c>
      <c r="N21" s="104">
        <f t="shared" si="4"/>
        <v>72350776.51426664</v>
      </c>
    </row>
    <row r="22" spans="2:14">
      <c r="B22" s="32" t="s">
        <v>90</v>
      </c>
      <c r="C22" s="35">
        <f>(H29+J29+L29)/(G29+I29+K29)</f>
        <v>0.71725956329562601</v>
      </c>
      <c r="F22" s="46">
        <v>19</v>
      </c>
      <c r="G22" s="4">
        <f t="shared" si="0"/>
        <v>0</v>
      </c>
      <c r="H22" s="4">
        <f t="shared" si="1"/>
        <v>0</v>
      </c>
      <c r="I22" s="4">
        <v>0</v>
      </c>
      <c r="J22" s="106">
        <f t="shared" si="2"/>
        <v>86698122.735024497</v>
      </c>
      <c r="K22" s="4"/>
      <c r="L22" s="4"/>
      <c r="M22" s="106">
        <f t="shared" si="3"/>
        <v>86698122.735024497</v>
      </c>
      <c r="N22" s="104">
        <f t="shared" si="4"/>
        <v>71627268.749123976</v>
      </c>
    </row>
    <row r="23" spans="2:14">
      <c r="F23" s="46">
        <v>20</v>
      </c>
      <c r="G23" s="4">
        <f t="shared" si="0"/>
        <v>0</v>
      </c>
      <c r="H23" s="4">
        <f t="shared" si="1"/>
        <v>0</v>
      </c>
      <c r="I23" s="4">
        <v>0</v>
      </c>
      <c r="J23" s="106">
        <f t="shared" si="2"/>
        <v>86698122.735024497</v>
      </c>
      <c r="K23" s="4"/>
      <c r="L23" s="4"/>
      <c r="M23" s="106">
        <f t="shared" si="3"/>
        <v>86698122.735024497</v>
      </c>
      <c r="N23" s="104">
        <f t="shared" si="4"/>
        <v>70910996.061632738</v>
      </c>
    </row>
    <row r="24" spans="2:14">
      <c r="B24" s="36" t="s">
        <v>91</v>
      </c>
      <c r="C24" s="24">
        <v>0</v>
      </c>
      <c r="D24" s="41" t="s">
        <v>27</v>
      </c>
      <c r="F24" s="46">
        <v>21</v>
      </c>
      <c r="G24" s="4">
        <f t="shared" si="0"/>
        <v>0</v>
      </c>
      <c r="H24" s="4">
        <f t="shared" si="1"/>
        <v>0</v>
      </c>
      <c r="I24" s="4">
        <v>0</v>
      </c>
      <c r="J24" s="106">
        <f t="shared" si="2"/>
        <v>86698122.735024497</v>
      </c>
      <c r="K24" s="4"/>
      <c r="L24" s="4"/>
      <c r="M24" s="106">
        <f t="shared" si="3"/>
        <v>86698122.735024497</v>
      </c>
      <c r="N24" s="104">
        <f t="shared" si="4"/>
        <v>70201886.101016417</v>
      </c>
    </row>
    <row r="25" spans="2:14">
      <c r="C25" s="1"/>
      <c r="F25" s="46">
        <v>22</v>
      </c>
      <c r="G25" s="4">
        <f t="shared" si="0"/>
        <v>0</v>
      </c>
      <c r="H25" s="4">
        <f t="shared" si="1"/>
        <v>0</v>
      </c>
      <c r="I25" s="4">
        <v>0</v>
      </c>
      <c r="J25" s="106">
        <f t="shared" si="2"/>
        <v>86698122.735024497</v>
      </c>
      <c r="K25" s="4"/>
      <c r="L25" s="4"/>
      <c r="M25" s="106">
        <f t="shared" si="3"/>
        <v>86698122.735024497</v>
      </c>
      <c r="N25" s="104">
        <f t="shared" si="4"/>
        <v>69499867.240006253</v>
      </c>
    </row>
    <row r="26" spans="2:14">
      <c r="B26" s="19"/>
      <c r="C26" s="1"/>
      <c r="F26" s="46">
        <v>23</v>
      </c>
      <c r="G26" s="4">
        <f t="shared" si="0"/>
        <v>0</v>
      </c>
      <c r="H26" s="4">
        <f t="shared" si="1"/>
        <v>0</v>
      </c>
      <c r="I26" s="4">
        <v>0</v>
      </c>
      <c r="J26" s="106">
        <f t="shared" si="2"/>
        <v>86698122.735024497</v>
      </c>
      <c r="K26" s="4"/>
      <c r="L26" s="4"/>
      <c r="M26" s="106">
        <f t="shared" si="3"/>
        <v>86698122.735024497</v>
      </c>
      <c r="N26" s="104">
        <f t="shared" si="4"/>
        <v>68804868.567606196</v>
      </c>
    </row>
    <row r="27" spans="2:14">
      <c r="F27" s="46">
        <v>24</v>
      </c>
      <c r="G27" s="4">
        <f t="shared" si="0"/>
        <v>0</v>
      </c>
      <c r="H27" s="4">
        <f t="shared" si="1"/>
        <v>0</v>
      </c>
      <c r="I27" s="4">
        <v>0</v>
      </c>
      <c r="J27" s="106">
        <f t="shared" si="2"/>
        <v>86698122.735024497</v>
      </c>
      <c r="K27" s="4"/>
      <c r="L27" s="4"/>
      <c r="M27" s="106">
        <f t="shared" si="3"/>
        <v>86698122.735024497</v>
      </c>
      <c r="N27" s="104">
        <f t="shared" si="4"/>
        <v>68116819.881930128</v>
      </c>
    </row>
    <row r="28" spans="2:14">
      <c r="F28" s="46">
        <v>25</v>
      </c>
      <c r="G28" s="4">
        <f t="shared" si="0"/>
        <v>0</v>
      </c>
      <c r="H28" s="4">
        <f t="shared" si="1"/>
        <v>0</v>
      </c>
      <c r="I28" s="4">
        <v>0</v>
      </c>
      <c r="J28" s="106">
        <f t="shared" si="2"/>
        <v>86698122.735024497</v>
      </c>
      <c r="K28" s="106"/>
      <c r="L28" s="106">
        <f>C2*C17</f>
        <v>435000000</v>
      </c>
      <c r="M28" s="106">
        <f t="shared" si="3"/>
        <v>521698122.73502451</v>
      </c>
      <c r="N28" s="104">
        <f t="shared" si="4"/>
        <v>67435651.683110833</v>
      </c>
    </row>
    <row r="29" spans="2:14">
      <c r="F29" s="47" t="s">
        <v>43</v>
      </c>
      <c r="G29" s="61">
        <f t="shared" ref="G29:M29" si="5">NPV($C$18,G4:G28)+G3</f>
        <v>0</v>
      </c>
      <c r="H29" s="61">
        <f t="shared" si="5"/>
        <v>0</v>
      </c>
      <c r="I29" s="61">
        <f t="shared" si="5"/>
        <v>0</v>
      </c>
      <c r="J29" s="107">
        <f t="shared" si="5"/>
        <v>1909366255.945049</v>
      </c>
      <c r="K29" s="107">
        <f t="shared" si="5"/>
        <v>3262500000</v>
      </c>
      <c r="L29" s="107">
        <f t="shared" si="5"/>
        <v>430693069.30693066</v>
      </c>
      <c r="M29" s="107">
        <f t="shared" si="5"/>
        <v>-1013934471.3526549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672F6-4D06-4411-83A6-D24A746F817A}">
  <sheetPr>
    <tabColor theme="8" tint="-0.499984740745262"/>
  </sheetPr>
  <dimension ref="B2:O66"/>
  <sheetViews>
    <sheetView zoomScale="85" zoomScaleNormal="85" workbookViewId="0">
      <selection activeCell="F2" sqref="F2:O29"/>
    </sheetView>
  </sheetViews>
  <sheetFormatPr defaultColWidth="8.7109375" defaultRowHeight="14.45"/>
  <cols>
    <col min="1" max="1" width="3.7109375" style="1" customWidth="1"/>
    <col min="2" max="2" width="55.7109375" style="1" customWidth="1"/>
    <col min="3" max="3" width="20.7109375" style="30" customWidth="1"/>
    <col min="4" max="4" width="20.28515625" style="1" customWidth="1"/>
    <col min="5" max="6" width="8.7109375" style="1"/>
    <col min="7" max="7" width="12" style="1" bestFit="1" customWidth="1"/>
    <col min="8" max="8" width="12.42578125" style="1" bestFit="1" customWidth="1"/>
    <col min="9" max="9" width="16.7109375" style="1" bestFit="1" customWidth="1"/>
    <col min="10" max="10" width="17" style="1" bestFit="1" customWidth="1"/>
    <col min="11" max="11" width="17.42578125" style="1" bestFit="1" customWidth="1"/>
    <col min="12" max="12" width="17.28515625" style="1" bestFit="1" customWidth="1"/>
    <col min="13" max="13" width="18.42578125" style="1" bestFit="1" customWidth="1"/>
    <col min="14" max="14" width="18.7109375" style="1" bestFit="1" customWidth="1"/>
    <col min="15" max="15" width="20" style="1" bestFit="1" customWidth="1"/>
    <col min="16" max="16384" width="8.7109375" style="1"/>
  </cols>
  <sheetData>
    <row r="2" spans="2:15">
      <c r="B2" s="36" t="s">
        <v>62</v>
      </c>
      <c r="C2" s="3">
        <f>'Sc1-CBA'!C2</f>
        <v>4350000000</v>
      </c>
      <c r="D2" s="41" t="s">
        <v>63</v>
      </c>
      <c r="F2" s="45" t="s">
        <v>64</v>
      </c>
      <c r="G2" s="108" t="s">
        <v>65</v>
      </c>
      <c r="H2" s="108" t="s">
        <v>66</v>
      </c>
      <c r="I2" s="108" t="s">
        <v>67</v>
      </c>
      <c r="J2" s="108" t="s">
        <v>68</v>
      </c>
      <c r="K2" s="108" t="s">
        <v>92</v>
      </c>
      <c r="L2" s="108" t="s">
        <v>93</v>
      </c>
      <c r="M2" s="108" t="s">
        <v>69</v>
      </c>
      <c r="N2" s="108" t="s">
        <v>70</v>
      </c>
      <c r="O2" s="108" t="s">
        <v>71</v>
      </c>
    </row>
    <row r="3" spans="2:15">
      <c r="B3" s="36" t="s">
        <v>72</v>
      </c>
      <c r="C3" s="3">
        <f>'Sc1-CBA'!C3</f>
        <v>12000</v>
      </c>
      <c r="D3" s="41" t="s">
        <v>63</v>
      </c>
      <c r="F3" s="46">
        <v>0</v>
      </c>
      <c r="G3" s="106"/>
      <c r="H3" s="106"/>
      <c r="I3" s="106"/>
      <c r="J3" s="106"/>
      <c r="K3" s="106"/>
      <c r="L3" s="106">
        <f>IF(C24=1,C49,0)</f>
        <v>2752321356.6674447</v>
      </c>
      <c r="M3" s="109">
        <f>(C2-C4*C5)/(1+'input data'!I15)</f>
        <v>2741596638.6554623</v>
      </c>
      <c r="N3" s="106"/>
      <c r="O3" s="106">
        <f>(H3+J3+L3+N3)-(G3+I3+K3+M3)</f>
        <v>10724718.011982441</v>
      </c>
    </row>
    <row r="4" spans="2:15">
      <c r="B4" s="36" t="s">
        <v>74</v>
      </c>
      <c r="C4" s="3">
        <f>'Sc1-CBA'!C5</f>
        <v>3000</v>
      </c>
      <c r="D4" s="41" t="s">
        <v>63</v>
      </c>
      <c r="F4" s="46">
        <v>1</v>
      </c>
      <c r="G4" s="106">
        <f>$C$15</f>
        <v>0</v>
      </c>
      <c r="H4" s="106">
        <f>$C$14</f>
        <v>0</v>
      </c>
      <c r="I4" s="106">
        <v>0</v>
      </c>
      <c r="J4" s="106">
        <f>($C$10*$C$12+$C$11*$C$13)*$C$5</f>
        <v>82569640.700023338</v>
      </c>
      <c r="K4" s="106">
        <v>0</v>
      </c>
      <c r="L4" s="106">
        <f>($C$10*$C$38/1000+$C$11*$C$34/1000)*$C$5+(J4-I4)*$C$59*$C$60+($C$10+$C$11)*$C$5*$C$63</f>
        <v>137952531.59670013</v>
      </c>
      <c r="M4" s="106"/>
      <c r="N4" s="106"/>
      <c r="O4" s="106">
        <f>(H4+J4+L4+N4)-(G4+I4+K4+M4)</f>
        <v>220522172.29672348</v>
      </c>
    </row>
    <row r="5" spans="2:15">
      <c r="B5" s="36" t="s">
        <v>75</v>
      </c>
      <c r="C5" s="62">
        <f>C2/C3</f>
        <v>362500</v>
      </c>
      <c r="D5" s="41" t="s">
        <v>76</v>
      </c>
      <c r="E5" s="98">
        <f>C5/'input data'!$I$6</f>
        <v>0.32198180913806579</v>
      </c>
      <c r="F5" s="46">
        <v>2</v>
      </c>
      <c r="G5" s="106">
        <f t="shared" ref="G5:G28" si="0">$C$15</f>
        <v>0</v>
      </c>
      <c r="H5" s="106">
        <f t="shared" ref="H5:H28" si="1">$C$14</f>
        <v>0</v>
      </c>
      <c r="I5" s="106">
        <v>0</v>
      </c>
      <c r="J5" s="106">
        <f t="shared" ref="J5:J28" si="2">($C$10*$C$12+$C$11*$C$13)*$C$5</f>
        <v>82569640.700023338</v>
      </c>
      <c r="K5" s="106">
        <v>0</v>
      </c>
      <c r="L5" s="106">
        <f t="shared" ref="L5:L28" si="3">($C$10*$C$38/1000+$C$11*$C$34/1000)*$C$5+(J5-I5)*$C$59*$C$60+($C$10+$C$11)*$C$5*$C$63</f>
        <v>137952531.59670013</v>
      </c>
      <c r="M5" s="106"/>
      <c r="N5" s="106"/>
      <c r="O5" s="106">
        <f t="shared" ref="O5:O21" si="4">(H5+J5+L5+N5)-(G5+I5+K5+M5)</f>
        <v>220522172.29672348</v>
      </c>
    </row>
    <row r="6" spans="2:15">
      <c r="B6" s="36" t="s">
        <v>77</v>
      </c>
      <c r="C6" s="3">
        <f>'Sc1-CBA'!C7</f>
        <v>31.976124493711364</v>
      </c>
      <c r="D6" s="41" t="s">
        <v>41</v>
      </c>
      <c r="F6" s="46">
        <v>3</v>
      </c>
      <c r="G6" s="106">
        <f t="shared" si="0"/>
        <v>0</v>
      </c>
      <c r="H6" s="106">
        <f t="shared" si="1"/>
        <v>0</v>
      </c>
      <c r="I6" s="106">
        <v>0</v>
      </c>
      <c r="J6" s="106">
        <f t="shared" si="2"/>
        <v>82569640.700023338</v>
      </c>
      <c r="K6" s="106">
        <v>0</v>
      </c>
      <c r="L6" s="106">
        <f t="shared" si="3"/>
        <v>137952531.59670013</v>
      </c>
      <c r="M6" s="106"/>
      <c r="N6" s="106"/>
      <c r="O6" s="106">
        <f t="shared" si="4"/>
        <v>220522172.29672348</v>
      </c>
    </row>
    <row r="7" spans="2:15">
      <c r="B7" s="36" t="s">
        <v>78</v>
      </c>
      <c r="C7" s="3">
        <f>'Sc1-CBA'!C8</f>
        <v>6311.7316847864704</v>
      </c>
      <c r="D7" s="41" t="s">
        <v>41</v>
      </c>
      <c r="F7" s="46">
        <v>4</v>
      </c>
      <c r="G7" s="106">
        <f t="shared" si="0"/>
        <v>0</v>
      </c>
      <c r="H7" s="106">
        <f t="shared" si="1"/>
        <v>0</v>
      </c>
      <c r="I7" s="106">
        <v>0</v>
      </c>
      <c r="J7" s="106">
        <f t="shared" si="2"/>
        <v>82569640.700023338</v>
      </c>
      <c r="K7" s="106">
        <v>0</v>
      </c>
      <c r="L7" s="106">
        <f t="shared" si="3"/>
        <v>137952531.59670013</v>
      </c>
      <c r="M7" s="106"/>
      <c r="N7" s="106"/>
      <c r="O7" s="106">
        <f t="shared" si="4"/>
        <v>220522172.29672348</v>
      </c>
    </row>
    <row r="8" spans="2:15">
      <c r="B8" s="36" t="s">
        <v>79</v>
      </c>
      <c r="C8" s="24">
        <f>'Sc1-CBA'!C9</f>
        <v>0.6</v>
      </c>
      <c r="D8" s="41" t="s">
        <v>27</v>
      </c>
      <c r="F8" s="46">
        <v>5</v>
      </c>
      <c r="G8" s="106">
        <f t="shared" si="0"/>
        <v>0</v>
      </c>
      <c r="H8" s="106">
        <f t="shared" si="1"/>
        <v>0</v>
      </c>
      <c r="I8" s="106">
        <v>0</v>
      </c>
      <c r="J8" s="106">
        <f t="shared" si="2"/>
        <v>82569640.700023338</v>
      </c>
      <c r="K8" s="106">
        <v>0</v>
      </c>
      <c r="L8" s="106">
        <f t="shared" si="3"/>
        <v>137952531.59670013</v>
      </c>
      <c r="M8" s="106"/>
      <c r="N8" s="106"/>
      <c r="O8" s="106">
        <f t="shared" si="4"/>
        <v>220522172.29672348</v>
      </c>
    </row>
    <row r="9" spans="2:15">
      <c r="B9" s="36" t="s">
        <v>80</v>
      </c>
      <c r="C9" s="24">
        <f>'Sc1-CBA'!C10</f>
        <v>0.6</v>
      </c>
      <c r="D9" s="41" t="s">
        <v>27</v>
      </c>
      <c r="F9" s="46">
        <v>6</v>
      </c>
      <c r="G9" s="106">
        <f t="shared" si="0"/>
        <v>0</v>
      </c>
      <c r="H9" s="106">
        <f t="shared" si="1"/>
        <v>0</v>
      </c>
      <c r="I9" s="106">
        <v>0</v>
      </c>
      <c r="J9" s="106">
        <f t="shared" si="2"/>
        <v>82569640.700023338</v>
      </c>
      <c r="K9" s="106">
        <v>0</v>
      </c>
      <c r="L9" s="106">
        <f t="shared" si="3"/>
        <v>137952531.59670013</v>
      </c>
      <c r="M9" s="106"/>
      <c r="N9" s="106"/>
      <c r="O9" s="106">
        <f t="shared" si="4"/>
        <v>220522172.29672348</v>
      </c>
    </row>
    <row r="10" spans="2:15">
      <c r="B10" s="36" t="s">
        <v>81</v>
      </c>
      <c r="C10" s="3">
        <f>C6*C8</f>
        <v>19.185674696226819</v>
      </c>
      <c r="D10" s="41" t="s">
        <v>41</v>
      </c>
      <c r="F10" s="46">
        <v>7</v>
      </c>
      <c r="G10" s="106">
        <f t="shared" si="0"/>
        <v>0</v>
      </c>
      <c r="H10" s="106">
        <f t="shared" si="1"/>
        <v>0</v>
      </c>
      <c r="I10" s="106">
        <v>0</v>
      </c>
      <c r="J10" s="106">
        <f t="shared" si="2"/>
        <v>82569640.700023338</v>
      </c>
      <c r="K10" s="106">
        <v>0</v>
      </c>
      <c r="L10" s="106">
        <f t="shared" si="3"/>
        <v>137952531.59670013</v>
      </c>
      <c r="M10" s="106"/>
      <c r="N10" s="106"/>
      <c r="O10" s="106">
        <f t="shared" si="4"/>
        <v>220522172.29672348</v>
      </c>
    </row>
    <row r="11" spans="2:15">
      <c r="B11" s="36" t="s">
        <v>82</v>
      </c>
      <c r="C11" s="3">
        <f>C7*C8</f>
        <v>3787.0390108718821</v>
      </c>
      <c r="D11" s="41" t="s">
        <v>41</v>
      </c>
      <c r="F11" s="46">
        <v>8</v>
      </c>
      <c r="G11" s="106">
        <f t="shared" si="0"/>
        <v>0</v>
      </c>
      <c r="H11" s="106">
        <f t="shared" si="1"/>
        <v>0</v>
      </c>
      <c r="I11" s="106">
        <v>0</v>
      </c>
      <c r="J11" s="106">
        <f t="shared" si="2"/>
        <v>82569640.700023338</v>
      </c>
      <c r="K11" s="106">
        <v>0</v>
      </c>
      <c r="L11" s="106">
        <f t="shared" si="3"/>
        <v>137952531.59670013</v>
      </c>
      <c r="M11" s="106"/>
      <c r="N11" s="106"/>
      <c r="O11" s="106">
        <f t="shared" si="4"/>
        <v>220522172.29672348</v>
      </c>
    </row>
    <row r="12" spans="2:15">
      <c r="B12" s="36" t="s">
        <v>24</v>
      </c>
      <c r="C12" s="31">
        <f>'Sc1-CBA'!C13/(1+'input data'!I8)</f>
        <v>0.16057142857142856</v>
      </c>
      <c r="D12" s="41" t="s">
        <v>25</v>
      </c>
      <c r="F12" s="46">
        <v>9</v>
      </c>
      <c r="G12" s="106">
        <f t="shared" si="0"/>
        <v>0</v>
      </c>
      <c r="H12" s="106">
        <f t="shared" si="1"/>
        <v>0</v>
      </c>
      <c r="I12" s="106">
        <v>0</v>
      </c>
      <c r="J12" s="106">
        <f t="shared" si="2"/>
        <v>82569640.700023338</v>
      </c>
      <c r="K12" s="106">
        <v>0</v>
      </c>
      <c r="L12" s="106">
        <f t="shared" si="3"/>
        <v>137952531.59670013</v>
      </c>
      <c r="M12" s="106"/>
      <c r="N12" s="106"/>
      <c r="O12" s="106">
        <f t="shared" si="4"/>
        <v>220522172.29672348</v>
      </c>
    </row>
    <row r="13" spans="2:15">
      <c r="B13" s="36" t="s">
        <v>83</v>
      </c>
      <c r="C13" s="31">
        <f>'Sc1-CBA'!C14/(1+'input data'!I10)</f>
        <v>5.9333333333333328E-2</v>
      </c>
      <c r="D13" s="41" t="s">
        <v>25</v>
      </c>
      <c r="F13" s="46">
        <v>10</v>
      </c>
      <c r="G13" s="106">
        <f t="shared" si="0"/>
        <v>0</v>
      </c>
      <c r="H13" s="106">
        <f t="shared" si="1"/>
        <v>0</v>
      </c>
      <c r="I13" s="106">
        <v>0</v>
      </c>
      <c r="J13" s="106">
        <f t="shared" si="2"/>
        <v>82569640.700023338</v>
      </c>
      <c r="K13" s="106">
        <v>0</v>
      </c>
      <c r="L13" s="106">
        <f t="shared" si="3"/>
        <v>137952531.59670013</v>
      </c>
      <c r="M13" s="106"/>
      <c r="N13" s="106"/>
      <c r="O13" s="106">
        <f t="shared" si="4"/>
        <v>220522172.29672348</v>
      </c>
    </row>
    <row r="14" spans="2:15">
      <c r="B14" s="36" t="s">
        <v>84</v>
      </c>
      <c r="C14" s="3">
        <f>'Sc1-CBA'!C15</f>
        <v>0</v>
      </c>
      <c r="D14" s="41" t="s">
        <v>63</v>
      </c>
      <c r="F14" s="46">
        <v>11</v>
      </c>
      <c r="G14" s="106">
        <f t="shared" si="0"/>
        <v>0</v>
      </c>
      <c r="H14" s="106">
        <f t="shared" si="1"/>
        <v>0</v>
      </c>
      <c r="I14" s="106">
        <v>0</v>
      </c>
      <c r="J14" s="106">
        <f t="shared" si="2"/>
        <v>82569640.700023338</v>
      </c>
      <c r="K14" s="106">
        <v>0</v>
      </c>
      <c r="L14" s="106">
        <f t="shared" si="3"/>
        <v>137952531.59670013</v>
      </c>
      <c r="M14" s="106"/>
      <c r="N14" s="106"/>
      <c r="O14" s="106">
        <f t="shared" si="4"/>
        <v>220522172.29672348</v>
      </c>
    </row>
    <row r="15" spans="2:15">
      <c r="B15" s="36" t="s">
        <v>85</v>
      </c>
      <c r="C15" s="3">
        <f>'Sc1-CBA'!C16</f>
        <v>0</v>
      </c>
      <c r="D15" s="41" t="s">
        <v>63</v>
      </c>
      <c r="F15" s="46">
        <v>12</v>
      </c>
      <c r="G15" s="106">
        <f t="shared" si="0"/>
        <v>0</v>
      </c>
      <c r="H15" s="106">
        <f t="shared" si="1"/>
        <v>0</v>
      </c>
      <c r="I15" s="106">
        <v>0</v>
      </c>
      <c r="J15" s="106">
        <f t="shared" si="2"/>
        <v>82569640.700023338</v>
      </c>
      <c r="K15" s="106">
        <v>0</v>
      </c>
      <c r="L15" s="106">
        <f t="shared" si="3"/>
        <v>137952531.59670013</v>
      </c>
      <c r="M15" s="106"/>
      <c r="N15" s="106"/>
      <c r="O15" s="106">
        <f t="shared" si="4"/>
        <v>220522172.29672348</v>
      </c>
    </row>
    <row r="16" spans="2:15">
      <c r="B16" s="36" t="s">
        <v>70</v>
      </c>
      <c r="C16" s="24">
        <f>'Sc1-CBA'!C17</f>
        <v>0.1</v>
      </c>
      <c r="D16" s="41" t="s">
        <v>86</v>
      </c>
      <c r="F16" s="46">
        <v>13</v>
      </c>
      <c r="G16" s="106">
        <f t="shared" si="0"/>
        <v>0</v>
      </c>
      <c r="H16" s="106">
        <f t="shared" si="1"/>
        <v>0</v>
      </c>
      <c r="I16" s="106">
        <v>0</v>
      </c>
      <c r="J16" s="106">
        <f t="shared" si="2"/>
        <v>82569640.700023338</v>
      </c>
      <c r="K16" s="106">
        <v>0</v>
      </c>
      <c r="L16" s="106">
        <f t="shared" si="3"/>
        <v>137952531.59670013</v>
      </c>
      <c r="M16" s="106"/>
      <c r="N16" s="106"/>
      <c r="O16" s="106">
        <f t="shared" si="4"/>
        <v>220522172.29672348</v>
      </c>
    </row>
    <row r="17" spans="2:15">
      <c r="B17" s="36" t="s">
        <v>87</v>
      </c>
      <c r="C17" s="78">
        <v>0.01</v>
      </c>
      <c r="D17" s="41" t="s">
        <v>27</v>
      </c>
      <c r="F17" s="46">
        <v>14</v>
      </c>
      <c r="G17" s="106">
        <f t="shared" si="0"/>
        <v>0</v>
      </c>
      <c r="H17" s="106">
        <f t="shared" si="1"/>
        <v>0</v>
      </c>
      <c r="I17" s="106">
        <v>0</v>
      </c>
      <c r="J17" s="106">
        <f t="shared" si="2"/>
        <v>82569640.700023338</v>
      </c>
      <c r="K17" s="106">
        <v>0</v>
      </c>
      <c r="L17" s="106">
        <f t="shared" si="3"/>
        <v>137952531.59670013</v>
      </c>
      <c r="M17" s="106"/>
      <c r="N17" s="106"/>
      <c r="O17" s="106">
        <f t="shared" si="4"/>
        <v>220522172.29672348</v>
      </c>
    </row>
    <row r="18" spans="2:15">
      <c r="F18" s="46">
        <v>15</v>
      </c>
      <c r="G18" s="106">
        <f t="shared" si="0"/>
        <v>0</v>
      </c>
      <c r="H18" s="106">
        <f t="shared" si="1"/>
        <v>0</v>
      </c>
      <c r="I18" s="106">
        <v>0</v>
      </c>
      <c r="J18" s="106">
        <f t="shared" si="2"/>
        <v>82569640.700023338</v>
      </c>
      <c r="K18" s="106">
        <v>0</v>
      </c>
      <c r="L18" s="106">
        <f t="shared" si="3"/>
        <v>137952531.59670013</v>
      </c>
      <c r="M18" s="106"/>
      <c r="N18" s="106"/>
      <c r="O18" s="106">
        <f t="shared" si="4"/>
        <v>220522172.29672348</v>
      </c>
    </row>
    <row r="19" spans="2:15">
      <c r="F19" s="46">
        <v>16</v>
      </c>
      <c r="G19" s="106">
        <f t="shared" si="0"/>
        <v>0</v>
      </c>
      <c r="H19" s="106">
        <f t="shared" si="1"/>
        <v>0</v>
      </c>
      <c r="I19" s="106">
        <v>0</v>
      </c>
      <c r="J19" s="106">
        <f t="shared" si="2"/>
        <v>82569640.700023338</v>
      </c>
      <c r="K19" s="106">
        <v>0</v>
      </c>
      <c r="L19" s="106">
        <f t="shared" si="3"/>
        <v>137952531.59670013</v>
      </c>
      <c r="M19" s="106"/>
      <c r="N19" s="106"/>
      <c r="O19" s="106">
        <f t="shared" si="4"/>
        <v>220522172.29672348</v>
      </c>
    </row>
    <row r="20" spans="2:15">
      <c r="B20" s="32" t="s">
        <v>88</v>
      </c>
      <c r="C20" s="110">
        <f>NPV(C17,O4:O28)+O3</f>
        <v>5206518126.6443291</v>
      </c>
      <c r="F20" s="46">
        <v>17</v>
      </c>
      <c r="G20" s="106">
        <f t="shared" si="0"/>
        <v>0</v>
      </c>
      <c r="H20" s="106">
        <f t="shared" si="1"/>
        <v>0</v>
      </c>
      <c r="I20" s="106">
        <v>0</v>
      </c>
      <c r="J20" s="106">
        <f t="shared" si="2"/>
        <v>82569640.700023338</v>
      </c>
      <c r="K20" s="106">
        <v>0</v>
      </c>
      <c r="L20" s="106">
        <f t="shared" si="3"/>
        <v>137952531.59670013</v>
      </c>
      <c r="M20" s="106"/>
      <c r="N20" s="106"/>
      <c r="O20" s="106">
        <f t="shared" si="4"/>
        <v>220522172.29672348</v>
      </c>
    </row>
    <row r="21" spans="2:15">
      <c r="B21" s="32" t="s">
        <v>89</v>
      </c>
      <c r="C21" s="111" t="e">
        <f>IRR(O3:O28)</f>
        <v>#NUM!</v>
      </c>
      <c r="D21" s="1">
        <v>20.562000000000001</v>
      </c>
      <c r="F21" s="46">
        <v>18</v>
      </c>
      <c r="G21" s="106">
        <f t="shared" si="0"/>
        <v>0</v>
      </c>
      <c r="H21" s="106">
        <f t="shared" si="1"/>
        <v>0</v>
      </c>
      <c r="I21" s="106">
        <v>0</v>
      </c>
      <c r="J21" s="106">
        <f t="shared" si="2"/>
        <v>82569640.700023338</v>
      </c>
      <c r="K21" s="106">
        <v>0</v>
      </c>
      <c r="L21" s="106">
        <f t="shared" si="3"/>
        <v>137952531.59670013</v>
      </c>
      <c r="M21" s="106"/>
      <c r="N21" s="106"/>
      <c r="O21" s="106">
        <f t="shared" si="4"/>
        <v>220522172.29672348</v>
      </c>
    </row>
    <row r="22" spans="2:15">
      <c r="B22" s="32" t="s">
        <v>90</v>
      </c>
      <c r="C22" s="112">
        <f>(H29+L29+J29+N29)/(G29+I29+K29+M29)</f>
        <v>2.9324549237291242</v>
      </c>
      <c r="F22" s="46">
        <v>19</v>
      </c>
      <c r="G22" s="106">
        <f t="shared" si="0"/>
        <v>0</v>
      </c>
      <c r="H22" s="106">
        <f t="shared" si="1"/>
        <v>0</v>
      </c>
      <c r="I22" s="106">
        <v>0</v>
      </c>
      <c r="J22" s="106">
        <f t="shared" si="2"/>
        <v>82569640.700023338</v>
      </c>
      <c r="K22" s="106">
        <v>0</v>
      </c>
      <c r="L22" s="106">
        <f t="shared" si="3"/>
        <v>137952531.59670013</v>
      </c>
      <c r="M22" s="106"/>
      <c r="N22" s="106"/>
      <c r="O22" s="106">
        <f>(H22+J22+L22+N22)-(G22+I22+K22+M22)</f>
        <v>220522172.29672348</v>
      </c>
    </row>
    <row r="23" spans="2:15">
      <c r="D23" s="1" t="s">
        <v>94</v>
      </c>
      <c r="F23" s="46">
        <v>20</v>
      </c>
      <c r="G23" s="106">
        <f t="shared" si="0"/>
        <v>0</v>
      </c>
      <c r="H23" s="106">
        <f t="shared" si="1"/>
        <v>0</v>
      </c>
      <c r="I23" s="106">
        <v>0</v>
      </c>
      <c r="J23" s="106">
        <f t="shared" si="2"/>
        <v>82569640.700023338</v>
      </c>
      <c r="K23" s="106">
        <v>0</v>
      </c>
      <c r="L23" s="106">
        <f t="shared" si="3"/>
        <v>137952531.59670013</v>
      </c>
      <c r="M23" s="106"/>
      <c r="N23" s="106"/>
      <c r="O23" s="106">
        <f t="shared" ref="O23:O26" si="5">(H23+J23+L23+N23)-(G23+I23+K23+M23)</f>
        <v>220522172.29672348</v>
      </c>
    </row>
    <row r="24" spans="2:15">
      <c r="B24" s="36" t="s">
        <v>95</v>
      </c>
      <c r="C24" s="3">
        <v>1</v>
      </c>
      <c r="D24" s="41" t="s">
        <v>96</v>
      </c>
      <c r="F24" s="46">
        <v>21</v>
      </c>
      <c r="G24" s="106">
        <f t="shared" si="0"/>
        <v>0</v>
      </c>
      <c r="H24" s="106">
        <f t="shared" si="1"/>
        <v>0</v>
      </c>
      <c r="I24" s="106">
        <v>0</v>
      </c>
      <c r="J24" s="106">
        <f t="shared" si="2"/>
        <v>82569640.700023338</v>
      </c>
      <c r="K24" s="106">
        <v>0</v>
      </c>
      <c r="L24" s="106">
        <f t="shared" si="3"/>
        <v>137952531.59670013</v>
      </c>
      <c r="M24" s="106"/>
      <c r="N24" s="106"/>
      <c r="O24" s="106">
        <f t="shared" si="5"/>
        <v>220522172.29672348</v>
      </c>
    </row>
    <row r="25" spans="2:15">
      <c r="B25" s="36" t="s">
        <v>97</v>
      </c>
      <c r="C25" s="59">
        <v>2</v>
      </c>
      <c r="D25" s="41" t="s">
        <v>98</v>
      </c>
      <c r="F25" s="46">
        <v>22</v>
      </c>
      <c r="G25" s="106">
        <f t="shared" si="0"/>
        <v>0</v>
      </c>
      <c r="H25" s="106">
        <f t="shared" si="1"/>
        <v>0</v>
      </c>
      <c r="I25" s="106">
        <v>0</v>
      </c>
      <c r="J25" s="106">
        <f t="shared" si="2"/>
        <v>82569640.700023338</v>
      </c>
      <c r="K25" s="106">
        <v>0</v>
      </c>
      <c r="L25" s="106">
        <f t="shared" si="3"/>
        <v>137952531.59670013</v>
      </c>
      <c r="M25" s="106"/>
      <c r="N25" s="106"/>
      <c r="O25" s="106">
        <f t="shared" si="5"/>
        <v>220522172.29672348</v>
      </c>
    </row>
    <row r="26" spans="2:15">
      <c r="B26" s="36" t="s">
        <v>99</v>
      </c>
      <c r="C26" s="60">
        <v>0</v>
      </c>
      <c r="D26" s="42" t="s">
        <v>100</v>
      </c>
      <c r="F26" s="46">
        <v>23</v>
      </c>
      <c r="G26" s="106">
        <f t="shared" si="0"/>
        <v>0</v>
      </c>
      <c r="H26" s="106">
        <f t="shared" si="1"/>
        <v>0</v>
      </c>
      <c r="I26" s="106">
        <v>0</v>
      </c>
      <c r="J26" s="106">
        <f t="shared" si="2"/>
        <v>82569640.700023338</v>
      </c>
      <c r="K26" s="106">
        <v>0</v>
      </c>
      <c r="L26" s="106">
        <f t="shared" si="3"/>
        <v>137952531.59670013</v>
      </c>
      <c r="M26" s="106"/>
      <c r="N26" s="106"/>
      <c r="O26" s="106">
        <f t="shared" si="5"/>
        <v>220522172.29672348</v>
      </c>
    </row>
    <row r="27" spans="2:15">
      <c r="F27" s="46">
        <v>24</v>
      </c>
      <c r="G27" s="106">
        <f t="shared" si="0"/>
        <v>0</v>
      </c>
      <c r="H27" s="106">
        <f t="shared" si="1"/>
        <v>0</v>
      </c>
      <c r="I27" s="106">
        <v>0</v>
      </c>
      <c r="J27" s="106">
        <f t="shared" si="2"/>
        <v>82569640.700023338</v>
      </c>
      <c r="K27" s="106">
        <v>0</v>
      </c>
      <c r="L27" s="106">
        <f t="shared" si="3"/>
        <v>137952531.59670013</v>
      </c>
      <c r="M27" s="106"/>
      <c r="N27" s="106"/>
      <c r="O27" s="106">
        <f>(H27+J27+L27+N27)-(G27+I27+K27+M27)</f>
        <v>220522172.29672348</v>
      </c>
    </row>
    <row r="28" spans="2:15">
      <c r="F28" s="46">
        <v>25</v>
      </c>
      <c r="G28" s="106">
        <f t="shared" si="0"/>
        <v>0</v>
      </c>
      <c r="H28" s="106">
        <f t="shared" si="1"/>
        <v>0</v>
      </c>
      <c r="I28" s="106">
        <v>0</v>
      </c>
      <c r="J28" s="106">
        <f t="shared" si="2"/>
        <v>82569640.700023338</v>
      </c>
      <c r="K28" s="106">
        <v>0</v>
      </c>
      <c r="L28" s="106">
        <f t="shared" si="3"/>
        <v>137952531.59670013</v>
      </c>
      <c r="M28" s="106"/>
      <c r="N28" s="106">
        <f>C2*C16</f>
        <v>435000000</v>
      </c>
      <c r="O28" s="106">
        <f>(H28+J28+L28+N28)-(G28+I28+K28+M28)</f>
        <v>655522172.29672348</v>
      </c>
    </row>
    <row r="29" spans="2:15">
      <c r="B29" s="40" t="s">
        <v>101</v>
      </c>
      <c r="F29" s="47" t="s">
        <v>43</v>
      </c>
      <c r="G29" s="107">
        <f t="shared" ref="G29:O29" si="6">NPV($C$17,G4:G28)+G3</f>
        <v>0</v>
      </c>
      <c r="H29" s="107">
        <f t="shared" si="6"/>
        <v>0</v>
      </c>
      <c r="I29" s="107">
        <f t="shared" si="6"/>
        <v>0</v>
      </c>
      <c r="J29" s="107">
        <f t="shared" si="6"/>
        <v>1818444053.2809989</v>
      </c>
      <c r="K29" s="107">
        <f t="shared" si="6"/>
        <v>0</v>
      </c>
      <c r="L29" s="107">
        <f t="shared" si="6"/>
        <v>5790471439.3164968</v>
      </c>
      <c r="M29" s="107">
        <f t="shared" si="6"/>
        <v>2741596638.6554623</v>
      </c>
      <c r="N29" s="107">
        <f t="shared" si="6"/>
        <v>430693069.30693066</v>
      </c>
      <c r="O29" s="107">
        <f t="shared" si="6"/>
        <v>5206518126.6443291</v>
      </c>
    </row>
    <row r="30" spans="2:15">
      <c r="B30" s="115" t="s">
        <v>102</v>
      </c>
      <c r="C30" s="5" t="s">
        <v>103</v>
      </c>
    </row>
    <row r="31" spans="2:15">
      <c r="B31" s="115"/>
      <c r="C31" s="5" t="s">
        <v>104</v>
      </c>
    </row>
    <row r="32" spans="2:15">
      <c r="B32" s="23" t="s">
        <v>105</v>
      </c>
      <c r="C32" s="7">
        <f>externalities!D36</f>
        <v>32</v>
      </c>
    </row>
    <row r="33" spans="2:4">
      <c r="B33" s="23" t="s">
        <v>106</v>
      </c>
      <c r="C33" s="7">
        <f>externalities!D38</f>
        <v>27.2</v>
      </c>
    </row>
    <row r="34" spans="2:4">
      <c r="B34" s="23" t="s">
        <v>107</v>
      </c>
      <c r="C34" s="7">
        <f>externalities!D33</f>
        <v>20</v>
      </c>
    </row>
    <row r="35" spans="2:4">
      <c r="B35" s="23" t="s">
        <v>108</v>
      </c>
      <c r="C35" s="7">
        <f>externalities!D35</f>
        <v>17.899999999999999</v>
      </c>
    </row>
    <row r="36" spans="2:4">
      <c r="B36" s="23" t="s">
        <v>109</v>
      </c>
      <c r="C36" s="7">
        <f>externalities!D43</f>
        <v>13.2</v>
      </c>
    </row>
    <row r="37" spans="2:4">
      <c r="B37" s="23" t="s">
        <v>110</v>
      </c>
      <c r="C37" s="7">
        <f>externalities!D45</f>
        <v>11.2</v>
      </c>
    </row>
    <row r="38" spans="2:4">
      <c r="B38" s="23" t="s">
        <v>111</v>
      </c>
      <c r="C38" s="7">
        <f>externalities!D28</f>
        <v>23.5</v>
      </c>
    </row>
    <row r="39" spans="2:4">
      <c r="B39" s="23" t="s">
        <v>112</v>
      </c>
      <c r="C39" s="7">
        <f>externalities!D27</f>
        <v>14.2</v>
      </c>
    </row>
    <row r="40" spans="2:4">
      <c r="B40" s="23" t="s">
        <v>113</v>
      </c>
      <c r="C40" s="7">
        <f>externalities!D30</f>
        <v>48.5</v>
      </c>
    </row>
    <row r="41" spans="2:4">
      <c r="B41" s="23" t="s">
        <v>114</v>
      </c>
      <c r="C41" s="7">
        <f>externalities!D46</f>
        <v>14.1</v>
      </c>
    </row>
    <row r="42" spans="2:4">
      <c r="B42" s="23" t="s">
        <v>115</v>
      </c>
      <c r="C42" s="7">
        <f>externalities!D42</f>
        <v>9.6</v>
      </c>
      <c r="D42" s="105">
        <f>AVERAGE(C32:C42)</f>
        <v>21.036363636363635</v>
      </c>
    </row>
    <row r="44" spans="2:4">
      <c r="B44" s="40" t="s">
        <v>116</v>
      </c>
    </row>
    <row r="45" spans="2:4">
      <c r="B45" s="5" t="s">
        <v>117</v>
      </c>
      <c r="C45" s="6">
        <v>0.03</v>
      </c>
      <c r="D45" s="37"/>
    </row>
    <row r="46" spans="2:4">
      <c r="B46" s="5" t="s">
        <v>118</v>
      </c>
      <c r="C46" s="3">
        <f>C47+C48</f>
        <v>82569640.700023338</v>
      </c>
      <c r="D46" s="37" t="s">
        <v>63</v>
      </c>
    </row>
    <row r="47" spans="2:4">
      <c r="B47" s="38" t="s">
        <v>119</v>
      </c>
      <c r="C47" s="3">
        <f>J4-I4</f>
        <v>82569640.700023338</v>
      </c>
      <c r="D47" s="37" t="s">
        <v>63</v>
      </c>
    </row>
    <row r="48" spans="2:4">
      <c r="B48" s="38" t="s">
        <v>120</v>
      </c>
      <c r="C48" s="3">
        <f>H4-G4</f>
        <v>0</v>
      </c>
      <c r="D48" s="37" t="s">
        <v>63</v>
      </c>
    </row>
    <row r="49" spans="2:4">
      <c r="B49" s="36" t="s">
        <v>121</v>
      </c>
      <c r="C49" s="3">
        <f>IF(externalities!$F$5=1,C46/C45,0)</f>
        <v>2752321356.6674447</v>
      </c>
      <c r="D49" s="37" t="s">
        <v>63</v>
      </c>
    </row>
    <row r="51" spans="2:4">
      <c r="B51" s="40" t="s">
        <v>122</v>
      </c>
    </row>
    <row r="52" spans="2:4">
      <c r="B52" s="43" t="s">
        <v>122</v>
      </c>
      <c r="C52" s="5" t="s">
        <v>103</v>
      </c>
      <c r="D52" s="39"/>
    </row>
    <row r="53" spans="2:4">
      <c r="B53" s="23" t="s">
        <v>123</v>
      </c>
      <c r="C53" s="44">
        <v>5</v>
      </c>
    </row>
    <row r="54" spans="2:4">
      <c r="B54" s="23" t="s">
        <v>124</v>
      </c>
      <c r="C54" s="44">
        <v>4</v>
      </c>
    </row>
    <row r="55" spans="2:4">
      <c r="B55" s="23" t="s">
        <v>125</v>
      </c>
      <c r="C55" s="44">
        <v>3</v>
      </c>
    </row>
    <row r="56" spans="2:4">
      <c r="B56" s="23" t="s">
        <v>126</v>
      </c>
      <c r="C56" s="44">
        <v>2</v>
      </c>
    </row>
    <row r="57" spans="2:4">
      <c r="B57" s="23" t="s">
        <v>127</v>
      </c>
      <c r="C57" s="44">
        <v>1</v>
      </c>
    </row>
    <row r="59" spans="2:4">
      <c r="B59" s="44" t="s">
        <v>128</v>
      </c>
      <c r="C59" s="8">
        <f>(IF(C26=1,0.2,IF(C26=2,0.4,IF(C26=3,0.6,IF(C26=4,0.8,IF(C26=5,1,0))))))</f>
        <v>0</v>
      </c>
      <c r="D59" s="25" t="s">
        <v>129</v>
      </c>
    </row>
    <row r="60" spans="2:4">
      <c r="B60" s="44" t="s">
        <v>128</v>
      </c>
      <c r="C60" s="24">
        <v>0.1</v>
      </c>
      <c r="D60" s="25" t="s">
        <v>130</v>
      </c>
    </row>
    <row r="62" spans="2:4">
      <c r="B62" s="44" t="s">
        <v>131</v>
      </c>
      <c r="C62" s="99">
        <v>1</v>
      </c>
    </row>
    <row r="63" spans="2:4">
      <c r="B63" s="44" t="s">
        <v>132</v>
      </c>
      <c r="C63" s="31">
        <f>IF(C62=1,0.93/11.63,0)</f>
        <v>7.9965606190885635E-2</v>
      </c>
      <c r="D63" s="25" t="s">
        <v>25</v>
      </c>
    </row>
    <row r="64" spans="2:4">
      <c r="C64" s="1"/>
    </row>
    <row r="65" spans="2:3">
      <c r="C65" s="1"/>
    </row>
    <row r="66" spans="2:3">
      <c r="B66" s="19"/>
      <c r="C66" s="1"/>
    </row>
  </sheetData>
  <mergeCells count="1">
    <mergeCell ref="B30:B31"/>
  </mergeCells>
  <pageMargins left="0.7" right="0.7" top="0.75" bottom="0.75" header="0.3" footer="0.3"/>
  <pageSetup orientation="portrait" horizontalDpi="4294967293" verticalDpi="4294967293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60E56-7F32-42A3-AC01-B774DD3CD86D}">
  <sheetPr>
    <tabColor theme="9" tint="-0.499984740745262"/>
  </sheetPr>
  <dimension ref="B2:M24"/>
  <sheetViews>
    <sheetView zoomScale="85" zoomScaleNormal="85" workbookViewId="0">
      <selection activeCell="M16" sqref="M16"/>
    </sheetView>
  </sheetViews>
  <sheetFormatPr defaultColWidth="8.7109375" defaultRowHeight="14.45"/>
  <cols>
    <col min="1" max="1" width="3.7109375" style="1" customWidth="1"/>
    <col min="2" max="2" width="55.42578125" style="1" customWidth="1"/>
    <col min="3" max="3" width="20.7109375" style="30" customWidth="1"/>
    <col min="4" max="4" width="20.140625" style="1" bestFit="1" customWidth="1"/>
    <col min="5" max="6" width="8.7109375" style="1"/>
    <col min="7" max="7" width="12" style="1" bestFit="1" customWidth="1"/>
    <col min="8" max="8" width="12.42578125" style="1" bestFit="1" customWidth="1"/>
    <col min="9" max="9" width="16.7109375" style="1" bestFit="1" customWidth="1"/>
    <col min="10" max="10" width="17" style="1" bestFit="1" customWidth="1"/>
    <col min="11" max="11" width="18.42578125" style="1" bestFit="1" customWidth="1"/>
    <col min="12" max="12" width="18.7109375" style="1" bestFit="1" customWidth="1"/>
    <col min="13" max="13" width="20" style="1" bestFit="1" customWidth="1"/>
    <col min="14" max="16384" width="8.7109375" style="1"/>
  </cols>
  <sheetData>
    <row r="2" spans="2:13">
      <c r="B2" s="36" t="s">
        <v>62</v>
      </c>
      <c r="C2" s="3">
        <f>'Sc1-CBA'!C2</f>
        <v>4350000000</v>
      </c>
      <c r="D2" s="41" t="s">
        <v>63</v>
      </c>
      <c r="F2" s="45" t="s">
        <v>64</v>
      </c>
      <c r="G2" s="45" t="s">
        <v>65</v>
      </c>
      <c r="H2" s="45" t="s">
        <v>66</v>
      </c>
      <c r="I2" s="45" t="s">
        <v>67</v>
      </c>
      <c r="J2" s="45" t="s">
        <v>68</v>
      </c>
      <c r="K2" s="45" t="s">
        <v>69</v>
      </c>
      <c r="L2" s="45" t="s">
        <v>70</v>
      </c>
      <c r="M2" s="45" t="s">
        <v>71</v>
      </c>
    </row>
    <row r="3" spans="2:13">
      <c r="B3" s="36" t="s">
        <v>72</v>
      </c>
      <c r="C3" s="77">
        <v>6000</v>
      </c>
      <c r="D3" s="41" t="s">
        <v>63</v>
      </c>
      <c r="F3" s="46">
        <v>0</v>
      </c>
      <c r="G3" s="106"/>
      <c r="H3" s="106"/>
      <c r="I3" s="106"/>
      <c r="J3" s="106"/>
      <c r="K3" s="106">
        <f>C2-C5*C6</f>
        <v>2175000000</v>
      </c>
      <c r="L3" s="106"/>
      <c r="M3" s="106">
        <f>(H3+J3+L3)-(G3+I3+K3)</f>
        <v>-2175000000</v>
      </c>
    </row>
    <row r="4" spans="2:13">
      <c r="B4" s="36" t="s">
        <v>73</v>
      </c>
      <c r="C4" s="3">
        <f>C3*(1-C22)</f>
        <v>6000</v>
      </c>
      <c r="D4" s="41" t="s">
        <v>63</v>
      </c>
      <c r="F4" s="46">
        <v>1</v>
      </c>
      <c r="G4" s="106">
        <f t="shared" ref="G4:G15" si="0">$C$14</f>
        <v>0</v>
      </c>
      <c r="H4" s="106">
        <f t="shared" ref="H4:H15" si="1">$C$13</f>
        <v>0</v>
      </c>
      <c r="I4" s="106">
        <f t="shared" ref="I4:I15" si="2">$C$8*$C$9/$C$10*$C$11*$C$6</f>
        <v>218595781.37213102</v>
      </c>
      <c r="J4" s="106">
        <f t="shared" ref="J4:J15" si="3">$C$8*$C$12*$C$6</f>
        <v>285085140.87259287</v>
      </c>
      <c r="K4" s="106"/>
      <c r="L4" s="106"/>
      <c r="M4" s="106">
        <f>(H4+J4+L4)-(G4+I4+K4)</f>
        <v>66489359.500461847</v>
      </c>
    </row>
    <row r="5" spans="2:13">
      <c r="B5" s="36" t="s">
        <v>74</v>
      </c>
      <c r="C5" s="3">
        <f>'Sc1-CBA'!C5</f>
        <v>3000</v>
      </c>
      <c r="D5" s="41" t="s">
        <v>63</v>
      </c>
      <c r="F5" s="46">
        <v>2</v>
      </c>
      <c r="G5" s="106">
        <f t="shared" si="0"/>
        <v>0</v>
      </c>
      <c r="H5" s="106">
        <f t="shared" si="1"/>
        <v>0</v>
      </c>
      <c r="I5" s="106">
        <f t="shared" si="2"/>
        <v>218595781.37213102</v>
      </c>
      <c r="J5" s="106">
        <f t="shared" si="3"/>
        <v>285085140.87259287</v>
      </c>
      <c r="K5" s="106"/>
      <c r="L5" s="106"/>
      <c r="M5" s="106">
        <f t="shared" ref="M5:M15" si="4">(H5+J5+L5)-(G5+I5+K5)</f>
        <v>66489359.500461847</v>
      </c>
    </row>
    <row r="6" spans="2:13">
      <c r="B6" s="36" t="s">
        <v>75</v>
      </c>
      <c r="C6" s="62">
        <f>C2/C4</f>
        <v>725000</v>
      </c>
      <c r="D6" s="41" t="s">
        <v>76</v>
      </c>
      <c r="E6" s="98">
        <f>C6/'input data'!$I$6</f>
        <v>0.64396361827613158</v>
      </c>
      <c r="F6" s="46">
        <v>3</v>
      </c>
      <c r="G6" s="106">
        <f t="shared" si="0"/>
        <v>0</v>
      </c>
      <c r="H6" s="106">
        <f t="shared" si="1"/>
        <v>0</v>
      </c>
      <c r="I6" s="106">
        <f t="shared" si="2"/>
        <v>218595781.37213102</v>
      </c>
      <c r="J6" s="106">
        <f t="shared" si="3"/>
        <v>285085140.87259287</v>
      </c>
      <c r="K6" s="106"/>
      <c r="L6" s="106"/>
      <c r="M6" s="106">
        <f t="shared" si="4"/>
        <v>66489359.500461847</v>
      </c>
    </row>
    <row r="7" spans="2:13">
      <c r="B7" s="36" t="s">
        <v>77</v>
      </c>
      <c r="C7" s="3">
        <f>'Sc1-CBA'!C7</f>
        <v>31.976124493711364</v>
      </c>
      <c r="D7" s="41" t="s">
        <v>41</v>
      </c>
      <c r="F7" s="46">
        <v>4</v>
      </c>
      <c r="G7" s="106">
        <f t="shared" si="0"/>
        <v>0</v>
      </c>
      <c r="H7" s="106">
        <f t="shared" si="1"/>
        <v>0</v>
      </c>
      <c r="I7" s="106">
        <f t="shared" si="2"/>
        <v>218595781.37213102</v>
      </c>
      <c r="J7" s="106">
        <f t="shared" si="3"/>
        <v>285085140.87259287</v>
      </c>
      <c r="K7" s="106"/>
      <c r="L7" s="106"/>
      <c r="M7" s="106">
        <f t="shared" si="4"/>
        <v>66489359.500461847</v>
      </c>
    </row>
    <row r="8" spans="2:13">
      <c r="B8" s="36" t="s">
        <v>78</v>
      </c>
      <c r="C8" s="3">
        <f>'Sc1-CBA'!C8</f>
        <v>6311.7316847864704</v>
      </c>
      <c r="D8" s="41" t="s">
        <v>41</v>
      </c>
      <c r="F8" s="46">
        <v>5</v>
      </c>
      <c r="G8" s="106">
        <f t="shared" si="0"/>
        <v>0</v>
      </c>
      <c r="H8" s="106">
        <f t="shared" si="1"/>
        <v>0</v>
      </c>
      <c r="I8" s="106">
        <f t="shared" si="2"/>
        <v>218595781.37213102</v>
      </c>
      <c r="J8" s="106">
        <f t="shared" si="3"/>
        <v>285085140.87259287</v>
      </c>
      <c r="K8" s="106"/>
      <c r="L8" s="106"/>
      <c r="M8" s="106">
        <f t="shared" si="4"/>
        <v>66489359.500461847</v>
      </c>
    </row>
    <row r="9" spans="2:13">
      <c r="B9" s="36" t="s">
        <v>133</v>
      </c>
      <c r="C9" s="78">
        <v>0.85</v>
      </c>
      <c r="D9" s="41" t="s">
        <v>27</v>
      </c>
      <c r="F9" s="46">
        <v>6</v>
      </c>
      <c r="G9" s="106">
        <f t="shared" si="0"/>
        <v>0</v>
      </c>
      <c r="H9" s="106">
        <f t="shared" si="1"/>
        <v>0</v>
      </c>
      <c r="I9" s="106">
        <f t="shared" si="2"/>
        <v>218595781.37213102</v>
      </c>
      <c r="J9" s="106">
        <f t="shared" si="3"/>
        <v>285085140.87259287</v>
      </c>
      <c r="K9" s="106"/>
      <c r="L9" s="106"/>
      <c r="M9" s="106">
        <f t="shared" si="4"/>
        <v>66489359.500461847</v>
      </c>
    </row>
    <row r="10" spans="2:13">
      <c r="B10" s="36" t="s">
        <v>134</v>
      </c>
      <c r="C10" s="79">
        <v>3</v>
      </c>
      <c r="D10" s="41"/>
      <c r="F10" s="46">
        <v>7</v>
      </c>
      <c r="G10" s="106">
        <f t="shared" si="0"/>
        <v>0</v>
      </c>
      <c r="H10" s="106">
        <f t="shared" si="1"/>
        <v>0</v>
      </c>
      <c r="I10" s="106">
        <f t="shared" si="2"/>
        <v>218595781.37213102</v>
      </c>
      <c r="J10" s="106">
        <f t="shared" si="3"/>
        <v>285085140.87259287</v>
      </c>
      <c r="K10" s="106"/>
      <c r="L10" s="106"/>
      <c r="M10" s="106">
        <f t="shared" si="4"/>
        <v>66489359.500461847</v>
      </c>
    </row>
    <row r="11" spans="2:13">
      <c r="B11" s="36" t="s">
        <v>24</v>
      </c>
      <c r="C11" s="31">
        <f>'Sc1-CBA'!C13</f>
        <v>0.1686</v>
      </c>
      <c r="D11" s="41" t="s">
        <v>25</v>
      </c>
      <c r="F11" s="46">
        <v>8</v>
      </c>
      <c r="G11" s="106">
        <f t="shared" si="0"/>
        <v>0</v>
      </c>
      <c r="H11" s="106">
        <f t="shared" si="1"/>
        <v>0</v>
      </c>
      <c r="I11" s="106">
        <f t="shared" si="2"/>
        <v>218595781.37213102</v>
      </c>
      <c r="J11" s="106">
        <f t="shared" si="3"/>
        <v>285085140.87259287</v>
      </c>
      <c r="K11" s="106"/>
      <c r="L11" s="106"/>
      <c r="M11" s="106">
        <f t="shared" si="4"/>
        <v>66489359.500461847</v>
      </c>
    </row>
    <row r="12" spans="2:13">
      <c r="B12" s="36" t="s">
        <v>83</v>
      </c>
      <c r="C12" s="31">
        <f>'Sc1-CBA'!C14</f>
        <v>6.2299999999999994E-2</v>
      </c>
      <c r="D12" s="41" t="s">
        <v>25</v>
      </c>
      <c r="F12" s="46">
        <v>9</v>
      </c>
      <c r="G12" s="106">
        <f t="shared" si="0"/>
        <v>0</v>
      </c>
      <c r="H12" s="106">
        <f t="shared" si="1"/>
        <v>0</v>
      </c>
      <c r="I12" s="106">
        <f t="shared" si="2"/>
        <v>218595781.37213102</v>
      </c>
      <c r="J12" s="106">
        <f t="shared" si="3"/>
        <v>285085140.87259287</v>
      </c>
      <c r="K12" s="106"/>
      <c r="L12" s="106"/>
      <c r="M12" s="106">
        <f t="shared" si="4"/>
        <v>66489359.500461847</v>
      </c>
    </row>
    <row r="13" spans="2:13">
      <c r="B13" s="36" t="s">
        <v>84</v>
      </c>
      <c r="C13" s="77">
        <v>0</v>
      </c>
      <c r="D13" s="41" t="s">
        <v>63</v>
      </c>
      <c r="F13" s="46">
        <v>10</v>
      </c>
      <c r="G13" s="106">
        <f t="shared" si="0"/>
        <v>0</v>
      </c>
      <c r="H13" s="106">
        <f t="shared" si="1"/>
        <v>0</v>
      </c>
      <c r="I13" s="106">
        <f t="shared" si="2"/>
        <v>218595781.37213102</v>
      </c>
      <c r="J13" s="106">
        <f t="shared" si="3"/>
        <v>285085140.87259287</v>
      </c>
      <c r="K13" s="106"/>
      <c r="L13" s="106"/>
      <c r="M13" s="106">
        <f t="shared" si="4"/>
        <v>66489359.500461847</v>
      </c>
    </row>
    <row r="14" spans="2:13">
      <c r="B14" s="36" t="s">
        <v>85</v>
      </c>
      <c r="C14" s="77">
        <v>0</v>
      </c>
      <c r="D14" s="41" t="s">
        <v>63</v>
      </c>
      <c r="F14" s="46">
        <v>11</v>
      </c>
      <c r="G14" s="106">
        <f t="shared" si="0"/>
        <v>0</v>
      </c>
      <c r="H14" s="106">
        <f t="shared" si="1"/>
        <v>0</v>
      </c>
      <c r="I14" s="106">
        <f t="shared" si="2"/>
        <v>218595781.37213102</v>
      </c>
      <c r="J14" s="106">
        <f t="shared" si="3"/>
        <v>285085140.87259287</v>
      </c>
      <c r="K14" s="106"/>
      <c r="L14" s="106"/>
      <c r="M14" s="106">
        <f t="shared" si="4"/>
        <v>66489359.500461847</v>
      </c>
    </row>
    <row r="15" spans="2:13">
      <c r="B15" s="36" t="s">
        <v>70</v>
      </c>
      <c r="C15" s="78">
        <v>0</v>
      </c>
      <c r="D15" s="41" t="s">
        <v>86</v>
      </c>
      <c r="F15" s="46">
        <v>12</v>
      </c>
      <c r="G15" s="106">
        <f t="shared" si="0"/>
        <v>0</v>
      </c>
      <c r="H15" s="106">
        <f t="shared" si="1"/>
        <v>0</v>
      </c>
      <c r="I15" s="106">
        <f t="shared" si="2"/>
        <v>218595781.37213102</v>
      </c>
      <c r="J15" s="106">
        <f t="shared" si="3"/>
        <v>285085140.87259287</v>
      </c>
      <c r="K15" s="106"/>
      <c r="L15" s="106">
        <f>C2*C15</f>
        <v>0</v>
      </c>
      <c r="M15" s="106">
        <f t="shared" si="4"/>
        <v>66489359.500461847</v>
      </c>
    </row>
    <row r="16" spans="2:13">
      <c r="B16" s="36" t="s">
        <v>87</v>
      </c>
      <c r="C16" s="24">
        <f>'Sc1-CBA'!C18</f>
        <v>0.01</v>
      </c>
      <c r="D16" s="41" t="s">
        <v>27</v>
      </c>
      <c r="F16" s="47" t="s">
        <v>43</v>
      </c>
      <c r="G16" s="107">
        <f t="shared" ref="G16:M16" si="5">NPV($C$16,G4:G15)+G3</f>
        <v>0</v>
      </c>
      <c r="H16" s="107">
        <f t="shared" si="5"/>
        <v>0</v>
      </c>
      <c r="I16" s="107">
        <f t="shared" si="5"/>
        <v>2460312454.720243</v>
      </c>
      <c r="J16" s="107">
        <f t="shared" si="5"/>
        <v>3208655347.0603123</v>
      </c>
      <c r="K16" s="107">
        <f t="shared" si="5"/>
        <v>2175000000</v>
      </c>
      <c r="L16" s="107">
        <f t="shared" si="5"/>
        <v>0</v>
      </c>
      <c r="M16" s="107">
        <f t="shared" si="5"/>
        <v>-1426657107.6599307</v>
      </c>
    </row>
    <row r="18" spans="2:4">
      <c r="B18" s="32" t="s">
        <v>88</v>
      </c>
      <c r="C18" s="33">
        <f>NPV(C16,M4:M15)+M3</f>
        <v>-1426657107.6599307</v>
      </c>
    </row>
    <row r="19" spans="2:4">
      <c r="B19" s="32" t="s">
        <v>89</v>
      </c>
      <c r="C19" s="34">
        <f>IRR(M3:M15)</f>
        <v>-0.1283471632464015</v>
      </c>
    </row>
    <row r="20" spans="2:4">
      <c r="B20" s="32" t="s">
        <v>90</v>
      </c>
      <c r="C20" s="35">
        <f>(H16+J16+L16)/(G16+I16+K16)</f>
        <v>0.69221986185480677</v>
      </c>
    </row>
    <row r="22" spans="2:4">
      <c r="B22" s="36" t="s">
        <v>91</v>
      </c>
      <c r="C22" s="24">
        <v>0</v>
      </c>
      <c r="D22" s="41" t="s">
        <v>27</v>
      </c>
    </row>
    <row r="23" spans="2:4">
      <c r="C23" s="1"/>
    </row>
    <row r="24" spans="2:4">
      <c r="B24" s="19"/>
      <c r="C24" s="1"/>
    </row>
  </sheetData>
  <pageMargins left="0.7" right="0.7" top="0.75" bottom="0.75" header="0.3" footer="0.3"/>
  <pageSetup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9975A-5D73-4B88-BC0F-FC38B235E8C4}">
  <sheetPr>
    <tabColor theme="9" tint="-0.499984740745262"/>
  </sheetPr>
  <dimension ref="B2:O64"/>
  <sheetViews>
    <sheetView zoomScale="85" zoomScaleNormal="85" workbookViewId="0">
      <selection activeCell="O16" sqref="O16"/>
    </sheetView>
  </sheetViews>
  <sheetFormatPr defaultColWidth="8.7109375" defaultRowHeight="14.45"/>
  <cols>
    <col min="1" max="1" width="3.7109375" style="1" customWidth="1"/>
    <col min="2" max="2" width="55.42578125" style="1" customWidth="1"/>
    <col min="3" max="3" width="20.7109375" style="30" customWidth="1"/>
    <col min="4" max="4" width="20" style="1" bestFit="1" customWidth="1"/>
    <col min="5" max="6" width="8.7109375" style="1"/>
    <col min="7" max="7" width="12" style="1" bestFit="1" customWidth="1"/>
    <col min="8" max="8" width="12.42578125" style="1" bestFit="1" customWidth="1"/>
    <col min="9" max="9" width="16.7109375" style="1" bestFit="1" customWidth="1"/>
    <col min="10" max="10" width="17" style="1" bestFit="1" customWidth="1"/>
    <col min="11" max="11" width="17.42578125" style="1" bestFit="1" customWidth="1"/>
    <col min="12" max="12" width="17.28515625" style="1" bestFit="1" customWidth="1"/>
    <col min="13" max="13" width="18.42578125" style="1" bestFit="1" customWidth="1"/>
    <col min="14" max="14" width="18.7109375" style="1" bestFit="1" customWidth="1"/>
    <col min="15" max="15" width="20" style="1" bestFit="1" customWidth="1"/>
    <col min="16" max="16384" width="8.7109375" style="1"/>
  </cols>
  <sheetData>
    <row r="2" spans="2:15">
      <c r="B2" s="36" t="s">
        <v>62</v>
      </c>
      <c r="C2" s="3">
        <f>'Sc2-CBA'!C2</f>
        <v>4350000000</v>
      </c>
      <c r="D2" s="41" t="s">
        <v>63</v>
      </c>
      <c r="F2" s="45" t="s">
        <v>64</v>
      </c>
      <c r="G2" s="45" t="s">
        <v>65</v>
      </c>
      <c r="H2" s="45" t="s">
        <v>66</v>
      </c>
      <c r="I2" s="45" t="s">
        <v>67</v>
      </c>
      <c r="J2" s="45" t="s">
        <v>68</v>
      </c>
      <c r="K2" s="45" t="s">
        <v>92</v>
      </c>
      <c r="L2" s="45" t="s">
        <v>93</v>
      </c>
      <c r="M2" s="45" t="s">
        <v>69</v>
      </c>
      <c r="N2" s="45" t="s">
        <v>70</v>
      </c>
      <c r="O2" s="45" t="s">
        <v>71</v>
      </c>
    </row>
    <row r="3" spans="2:15">
      <c r="B3" s="36" t="s">
        <v>72</v>
      </c>
      <c r="C3" s="3">
        <f>'Sc2-CBA'!C3</f>
        <v>6000</v>
      </c>
      <c r="D3" s="41" t="s">
        <v>63</v>
      </c>
      <c r="F3" s="46">
        <v>0</v>
      </c>
      <c r="G3" s="106"/>
      <c r="H3" s="106"/>
      <c r="I3" s="106"/>
      <c r="J3" s="106"/>
      <c r="K3" s="106"/>
      <c r="L3" s="106">
        <f>IF(C22=1,C47,0)</f>
        <v>0</v>
      </c>
      <c r="M3" s="109">
        <f>(C2-C4*C5)/(1+'input data'!I15)</f>
        <v>1827731092.4369748</v>
      </c>
      <c r="N3" s="106"/>
      <c r="O3" s="106">
        <f>(H3+J3+L3+N3)-(G3+I3+K3+M3)</f>
        <v>-1827731092.4369748</v>
      </c>
    </row>
    <row r="4" spans="2:15">
      <c r="B4" s="36" t="s">
        <v>74</v>
      </c>
      <c r="C4" s="3">
        <f>'Sc2-CBA'!C5</f>
        <v>3000</v>
      </c>
      <c r="D4" s="41" t="s">
        <v>63</v>
      </c>
      <c r="F4" s="46">
        <v>1</v>
      </c>
      <c r="G4" s="106">
        <f t="shared" ref="G4:G15" si="0">$C$13</f>
        <v>0</v>
      </c>
      <c r="H4" s="106">
        <f t="shared" ref="H4:H15" si="1">$C$12</f>
        <v>0</v>
      </c>
      <c r="I4" s="106">
        <f>$C$7*$C$8/$C$9*$C$10*$C$5</f>
        <v>208186458.44964856</v>
      </c>
      <c r="J4" s="106">
        <f>$C$7*$C$11*$C$5</f>
        <v>271509657.97389799</v>
      </c>
      <c r="K4" s="106">
        <f>$C$7*$C$8*$C$37/1000*$C$5</f>
        <v>55232386.040645197</v>
      </c>
      <c r="L4" s="106">
        <f>($C$7*$C$32/1000)*$C$5+(J4-I4)*$C$57*$C$58+($C$7-$C$7*$C$8/$C$9)*$C$5*$C$61</f>
        <v>360097282.92739046</v>
      </c>
      <c r="M4" s="106"/>
      <c r="N4" s="106"/>
      <c r="O4" s="106">
        <f>(H4+J4+L4+N4)-(G4+I4+K4+M4)</f>
        <v>368188096.41099477</v>
      </c>
    </row>
    <row r="5" spans="2:15">
      <c r="B5" s="36" t="s">
        <v>75</v>
      </c>
      <c r="C5" s="62">
        <f>C2/C3</f>
        <v>725000</v>
      </c>
      <c r="D5" s="41" t="s">
        <v>76</v>
      </c>
      <c r="E5" s="98">
        <f>C5/'input data'!$I$6</f>
        <v>0.64396361827613158</v>
      </c>
      <c r="F5" s="46">
        <v>2</v>
      </c>
      <c r="G5" s="106">
        <f t="shared" si="0"/>
        <v>0</v>
      </c>
      <c r="H5" s="106">
        <f t="shared" si="1"/>
        <v>0</v>
      </c>
      <c r="I5" s="106">
        <f t="shared" ref="I5:I15" si="2">$C$7*$C$8/$C$9*$C$10*$C$5</f>
        <v>208186458.44964856</v>
      </c>
      <c r="J5" s="106">
        <f t="shared" ref="J5:J15" si="3">$C$7*$C$11*$C$5</f>
        <v>271509657.97389799</v>
      </c>
      <c r="K5" s="106">
        <f t="shared" ref="K5:K15" si="4">$C$7*$C$8*$C$37/1000*$C$5</f>
        <v>55232386.040645197</v>
      </c>
      <c r="L5" s="106">
        <f t="shared" ref="L5:L15" si="5">($C$7*$C$32/1000)*$C$5+(J5-I5)*$C$57*$C$58+($C$7-$C$7*$C$8/$C$9)*$C$5*$C$61</f>
        <v>360097282.92739046</v>
      </c>
      <c r="M5" s="106"/>
      <c r="N5" s="106"/>
      <c r="O5" s="106">
        <f t="shared" ref="O5:O14" si="6">(H5+J5+L5+N5)-(G5+I5+K5+M5)</f>
        <v>368188096.41099477</v>
      </c>
    </row>
    <row r="6" spans="2:15">
      <c r="B6" s="36" t="s">
        <v>77</v>
      </c>
      <c r="C6" s="3">
        <f>'Sc1-CBA'!C7</f>
        <v>31.976124493711364</v>
      </c>
      <c r="D6" s="41" t="s">
        <v>41</v>
      </c>
      <c r="F6" s="46">
        <v>3</v>
      </c>
      <c r="G6" s="106">
        <f t="shared" si="0"/>
        <v>0</v>
      </c>
      <c r="H6" s="106">
        <f t="shared" si="1"/>
        <v>0</v>
      </c>
      <c r="I6" s="106">
        <f t="shared" si="2"/>
        <v>208186458.44964856</v>
      </c>
      <c r="J6" s="106">
        <f t="shared" si="3"/>
        <v>271509657.97389799</v>
      </c>
      <c r="K6" s="106">
        <f t="shared" si="4"/>
        <v>55232386.040645197</v>
      </c>
      <c r="L6" s="106">
        <f t="shared" si="5"/>
        <v>360097282.92739046</v>
      </c>
      <c r="M6" s="106"/>
      <c r="N6" s="106"/>
      <c r="O6" s="106">
        <f t="shared" si="6"/>
        <v>368188096.41099477</v>
      </c>
    </row>
    <row r="7" spans="2:15">
      <c r="B7" s="36" t="s">
        <v>78</v>
      </c>
      <c r="C7" s="3">
        <f>'Sc1-CBA'!C8</f>
        <v>6311.7316847864704</v>
      </c>
      <c r="D7" s="41" t="s">
        <v>41</v>
      </c>
      <c r="F7" s="46">
        <v>4</v>
      </c>
      <c r="G7" s="106">
        <f t="shared" si="0"/>
        <v>0</v>
      </c>
      <c r="H7" s="106">
        <f t="shared" si="1"/>
        <v>0</v>
      </c>
      <c r="I7" s="106">
        <f t="shared" si="2"/>
        <v>208186458.44964856</v>
      </c>
      <c r="J7" s="106">
        <f t="shared" si="3"/>
        <v>271509657.97389799</v>
      </c>
      <c r="K7" s="106">
        <f t="shared" si="4"/>
        <v>55232386.040645197</v>
      </c>
      <c r="L7" s="106">
        <f t="shared" si="5"/>
        <v>360097282.92739046</v>
      </c>
      <c r="M7" s="106"/>
      <c r="N7" s="106"/>
      <c r="O7" s="106">
        <f t="shared" si="6"/>
        <v>368188096.41099477</v>
      </c>
    </row>
    <row r="8" spans="2:15">
      <c r="B8" s="36" t="s">
        <v>133</v>
      </c>
      <c r="C8" s="24">
        <f>'Sc2-CBA'!C9</f>
        <v>0.85</v>
      </c>
      <c r="D8" s="41" t="s">
        <v>27</v>
      </c>
      <c r="F8" s="46">
        <v>5</v>
      </c>
      <c r="G8" s="106">
        <f t="shared" si="0"/>
        <v>0</v>
      </c>
      <c r="H8" s="106">
        <f t="shared" si="1"/>
        <v>0</v>
      </c>
      <c r="I8" s="106">
        <f t="shared" si="2"/>
        <v>208186458.44964856</v>
      </c>
      <c r="J8" s="106">
        <f t="shared" si="3"/>
        <v>271509657.97389799</v>
      </c>
      <c r="K8" s="106">
        <f t="shared" si="4"/>
        <v>55232386.040645197</v>
      </c>
      <c r="L8" s="106">
        <f t="shared" si="5"/>
        <v>360097282.92739046</v>
      </c>
      <c r="M8" s="106"/>
      <c r="N8" s="106"/>
      <c r="O8" s="106">
        <f t="shared" si="6"/>
        <v>368188096.41099477</v>
      </c>
    </row>
    <row r="9" spans="2:15">
      <c r="B9" s="36" t="s">
        <v>134</v>
      </c>
      <c r="C9" s="7">
        <f>'Sc2-CBA'!C10</f>
        <v>3</v>
      </c>
      <c r="D9" s="41"/>
      <c r="F9" s="46">
        <v>6</v>
      </c>
      <c r="G9" s="106">
        <f t="shared" si="0"/>
        <v>0</v>
      </c>
      <c r="H9" s="106">
        <f t="shared" si="1"/>
        <v>0</v>
      </c>
      <c r="I9" s="106">
        <f t="shared" si="2"/>
        <v>208186458.44964856</v>
      </c>
      <c r="J9" s="106">
        <f t="shared" si="3"/>
        <v>271509657.97389799</v>
      </c>
      <c r="K9" s="106">
        <f t="shared" si="4"/>
        <v>55232386.040645197</v>
      </c>
      <c r="L9" s="106">
        <f t="shared" si="5"/>
        <v>360097282.92739046</v>
      </c>
      <c r="M9" s="106"/>
      <c r="N9" s="106"/>
      <c r="O9" s="106">
        <f t="shared" si="6"/>
        <v>368188096.41099477</v>
      </c>
    </row>
    <row r="10" spans="2:15">
      <c r="B10" s="36" t="s">
        <v>24</v>
      </c>
      <c r="C10" s="31">
        <f>'Sc1-SCBA'!C12</f>
        <v>0.16057142857142856</v>
      </c>
      <c r="D10" s="41" t="s">
        <v>25</v>
      </c>
      <c r="F10" s="46">
        <v>7</v>
      </c>
      <c r="G10" s="106">
        <f t="shared" si="0"/>
        <v>0</v>
      </c>
      <c r="H10" s="106">
        <f t="shared" si="1"/>
        <v>0</v>
      </c>
      <c r="I10" s="106">
        <f t="shared" si="2"/>
        <v>208186458.44964856</v>
      </c>
      <c r="J10" s="106">
        <f t="shared" si="3"/>
        <v>271509657.97389799</v>
      </c>
      <c r="K10" s="106">
        <f t="shared" si="4"/>
        <v>55232386.040645197</v>
      </c>
      <c r="L10" s="106">
        <f t="shared" si="5"/>
        <v>360097282.92739046</v>
      </c>
      <c r="M10" s="106"/>
      <c r="N10" s="106"/>
      <c r="O10" s="106">
        <f t="shared" si="6"/>
        <v>368188096.41099477</v>
      </c>
    </row>
    <row r="11" spans="2:15">
      <c r="B11" s="36" t="s">
        <v>83</v>
      </c>
      <c r="C11" s="31">
        <f>'Sc1-SCBA'!C13</f>
        <v>5.9333333333333328E-2</v>
      </c>
      <c r="D11" s="41" t="s">
        <v>25</v>
      </c>
      <c r="F11" s="46">
        <v>8</v>
      </c>
      <c r="G11" s="106">
        <f t="shared" si="0"/>
        <v>0</v>
      </c>
      <c r="H11" s="106">
        <f t="shared" si="1"/>
        <v>0</v>
      </c>
      <c r="I11" s="106">
        <f t="shared" si="2"/>
        <v>208186458.44964856</v>
      </c>
      <c r="J11" s="106">
        <f t="shared" si="3"/>
        <v>271509657.97389799</v>
      </c>
      <c r="K11" s="106">
        <f t="shared" si="4"/>
        <v>55232386.040645197</v>
      </c>
      <c r="L11" s="106">
        <f t="shared" si="5"/>
        <v>360097282.92739046</v>
      </c>
      <c r="M11" s="106"/>
      <c r="N11" s="106"/>
      <c r="O11" s="106">
        <f t="shared" si="6"/>
        <v>368188096.41099477</v>
      </c>
    </row>
    <row r="12" spans="2:15">
      <c r="B12" s="36" t="s">
        <v>84</v>
      </c>
      <c r="C12" s="3">
        <f>'Sc2-CBA'!C13</f>
        <v>0</v>
      </c>
      <c r="D12" s="41" t="s">
        <v>63</v>
      </c>
      <c r="F12" s="46">
        <v>9</v>
      </c>
      <c r="G12" s="106">
        <f t="shared" si="0"/>
        <v>0</v>
      </c>
      <c r="H12" s="106">
        <f t="shared" si="1"/>
        <v>0</v>
      </c>
      <c r="I12" s="106">
        <f t="shared" si="2"/>
        <v>208186458.44964856</v>
      </c>
      <c r="J12" s="106">
        <f t="shared" si="3"/>
        <v>271509657.97389799</v>
      </c>
      <c r="K12" s="106">
        <f t="shared" si="4"/>
        <v>55232386.040645197</v>
      </c>
      <c r="L12" s="106">
        <f t="shared" si="5"/>
        <v>360097282.92739046</v>
      </c>
      <c r="M12" s="106"/>
      <c r="N12" s="106"/>
      <c r="O12" s="106">
        <f t="shared" si="6"/>
        <v>368188096.41099477</v>
      </c>
    </row>
    <row r="13" spans="2:15">
      <c r="B13" s="36" t="s">
        <v>85</v>
      </c>
      <c r="C13" s="3">
        <f>'Sc2-CBA'!C14</f>
        <v>0</v>
      </c>
      <c r="D13" s="41" t="s">
        <v>63</v>
      </c>
      <c r="F13" s="46">
        <v>10</v>
      </c>
      <c r="G13" s="106">
        <f t="shared" si="0"/>
        <v>0</v>
      </c>
      <c r="H13" s="106">
        <f t="shared" si="1"/>
        <v>0</v>
      </c>
      <c r="I13" s="106">
        <f t="shared" si="2"/>
        <v>208186458.44964856</v>
      </c>
      <c r="J13" s="106">
        <f t="shared" si="3"/>
        <v>271509657.97389799</v>
      </c>
      <c r="K13" s="106">
        <f t="shared" si="4"/>
        <v>55232386.040645197</v>
      </c>
      <c r="L13" s="106">
        <f t="shared" si="5"/>
        <v>360097282.92739046</v>
      </c>
      <c r="M13" s="106"/>
      <c r="N13" s="106"/>
      <c r="O13" s="106">
        <f t="shared" si="6"/>
        <v>368188096.41099477</v>
      </c>
    </row>
    <row r="14" spans="2:15">
      <c r="B14" s="36" t="s">
        <v>70</v>
      </c>
      <c r="C14" s="24">
        <f>'Sc2-CBA'!C15</f>
        <v>0</v>
      </c>
      <c r="D14" s="41" t="s">
        <v>86</v>
      </c>
      <c r="F14" s="46">
        <v>11</v>
      </c>
      <c r="G14" s="106">
        <f t="shared" si="0"/>
        <v>0</v>
      </c>
      <c r="H14" s="106">
        <f t="shared" si="1"/>
        <v>0</v>
      </c>
      <c r="I14" s="106">
        <f t="shared" si="2"/>
        <v>208186458.44964856</v>
      </c>
      <c r="J14" s="106">
        <f t="shared" si="3"/>
        <v>271509657.97389799</v>
      </c>
      <c r="K14" s="106">
        <f t="shared" si="4"/>
        <v>55232386.040645197</v>
      </c>
      <c r="L14" s="106">
        <f t="shared" si="5"/>
        <v>360097282.92739046</v>
      </c>
      <c r="M14" s="106"/>
      <c r="N14" s="106"/>
      <c r="O14" s="106">
        <f t="shared" si="6"/>
        <v>368188096.41099477</v>
      </c>
    </row>
    <row r="15" spans="2:15">
      <c r="B15" s="36" t="s">
        <v>87</v>
      </c>
      <c r="C15" s="24">
        <f>'Sc1-SCBA'!C17</f>
        <v>0.01</v>
      </c>
      <c r="D15" s="41" t="s">
        <v>27</v>
      </c>
      <c r="F15" s="46">
        <v>12</v>
      </c>
      <c r="G15" s="106">
        <f t="shared" si="0"/>
        <v>0</v>
      </c>
      <c r="H15" s="106">
        <f t="shared" si="1"/>
        <v>0</v>
      </c>
      <c r="I15" s="106">
        <f t="shared" si="2"/>
        <v>208186458.44964856</v>
      </c>
      <c r="J15" s="106">
        <f t="shared" si="3"/>
        <v>271509657.97389799</v>
      </c>
      <c r="K15" s="106">
        <f t="shared" si="4"/>
        <v>55232386.040645197</v>
      </c>
      <c r="L15" s="106">
        <f t="shared" si="5"/>
        <v>360097282.92739046</v>
      </c>
      <c r="M15" s="106"/>
      <c r="N15" s="106">
        <f>C2*C14</f>
        <v>0</v>
      </c>
      <c r="O15" s="106">
        <f>(H15+J15+L15+N15)-(G15+I15+K15+M15)</f>
        <v>368188096.41099477</v>
      </c>
    </row>
    <row r="16" spans="2:15">
      <c r="F16" s="47" t="s">
        <v>43</v>
      </c>
      <c r="G16" s="107">
        <f t="shared" ref="G16:O16" si="7">NPV($C$15,G4:G15)+G3</f>
        <v>0</v>
      </c>
      <c r="H16" s="107">
        <f t="shared" si="7"/>
        <v>0</v>
      </c>
      <c r="I16" s="107">
        <f t="shared" si="7"/>
        <v>2343154718.7811837</v>
      </c>
      <c r="J16" s="107">
        <f t="shared" si="7"/>
        <v>3055862235.2955356</v>
      </c>
      <c r="K16" s="107">
        <f t="shared" si="7"/>
        <v>621644783.93287289</v>
      </c>
      <c r="L16" s="107">
        <f t="shared" si="7"/>
        <v>4052922817.3390942</v>
      </c>
      <c r="M16" s="107">
        <f t="shared" si="7"/>
        <v>1827731092.4369748</v>
      </c>
      <c r="N16" s="107">
        <f t="shared" si="7"/>
        <v>0</v>
      </c>
      <c r="O16" s="107">
        <f t="shared" si="7"/>
        <v>2316254457.4836006</v>
      </c>
    </row>
    <row r="18" spans="2:4">
      <c r="B18" s="32" t="s">
        <v>88</v>
      </c>
      <c r="C18" s="33">
        <f>NPV(C15,O4:O15)+O3</f>
        <v>2316254457.4836006</v>
      </c>
    </row>
    <row r="19" spans="2:4">
      <c r="B19" s="32" t="s">
        <v>89</v>
      </c>
      <c r="C19" s="34">
        <f>IRR(O3:O15)</f>
        <v>0.17120759208174618</v>
      </c>
    </row>
    <row r="20" spans="2:4">
      <c r="B20" s="32" t="s">
        <v>90</v>
      </c>
      <c r="C20" s="35">
        <f>(H16+L16+J16+N16)/(G16+I16+K16+M16)</f>
        <v>1.4833050956058851</v>
      </c>
    </row>
    <row r="22" spans="2:4">
      <c r="B22" s="36" t="s">
        <v>95</v>
      </c>
      <c r="C22" s="3">
        <v>2</v>
      </c>
      <c r="D22" s="41" t="s">
        <v>96</v>
      </c>
    </row>
    <row r="23" spans="2:4">
      <c r="B23" s="36" t="s">
        <v>97</v>
      </c>
      <c r="C23" s="59">
        <v>2</v>
      </c>
      <c r="D23" s="41" t="s">
        <v>98</v>
      </c>
    </row>
    <row r="24" spans="2:4">
      <c r="B24" s="36" t="s">
        <v>99</v>
      </c>
      <c r="C24" s="3">
        <v>5</v>
      </c>
      <c r="D24" s="42" t="s">
        <v>100</v>
      </c>
    </row>
    <row r="27" spans="2:4">
      <c r="B27" s="40" t="s">
        <v>101</v>
      </c>
    </row>
    <row r="28" spans="2:4">
      <c r="B28" s="115" t="s">
        <v>102</v>
      </c>
      <c r="C28" s="5" t="s">
        <v>103</v>
      </c>
    </row>
    <row r="29" spans="2:4">
      <c r="B29" s="115"/>
      <c r="C29" s="5" t="s">
        <v>104</v>
      </c>
    </row>
    <row r="30" spans="2:4">
      <c r="B30" s="23" t="s">
        <v>105</v>
      </c>
      <c r="C30" s="7">
        <f>externalities!D36</f>
        <v>32</v>
      </c>
    </row>
    <row r="31" spans="2:4">
      <c r="B31" s="23" t="s">
        <v>106</v>
      </c>
      <c r="C31" s="7">
        <f>externalities!D38</f>
        <v>27.2</v>
      </c>
    </row>
    <row r="32" spans="2:4">
      <c r="B32" s="23" t="s">
        <v>107</v>
      </c>
      <c r="C32" s="7">
        <f>externalities!D33</f>
        <v>20</v>
      </c>
    </row>
    <row r="33" spans="2:4">
      <c r="B33" s="23" t="s">
        <v>108</v>
      </c>
      <c r="C33" s="7">
        <f>externalities!D35</f>
        <v>17.899999999999999</v>
      </c>
    </row>
    <row r="34" spans="2:4">
      <c r="B34" s="23" t="s">
        <v>109</v>
      </c>
      <c r="C34" s="7">
        <f>externalities!D41</f>
        <v>27.2</v>
      </c>
    </row>
    <row r="35" spans="2:4">
      <c r="B35" s="23" t="s">
        <v>110</v>
      </c>
      <c r="C35" s="7">
        <f>externalities!D43</f>
        <v>13.2</v>
      </c>
    </row>
    <row r="36" spans="2:4">
      <c r="B36" s="23" t="s">
        <v>111</v>
      </c>
      <c r="C36" s="7">
        <f>externalities!D28</f>
        <v>23.5</v>
      </c>
    </row>
    <row r="37" spans="2:4">
      <c r="B37" s="23" t="s">
        <v>112</v>
      </c>
      <c r="C37" s="7">
        <f>externalities!D27</f>
        <v>14.2</v>
      </c>
    </row>
    <row r="38" spans="2:4">
      <c r="B38" s="23" t="s">
        <v>113</v>
      </c>
      <c r="C38" s="7">
        <f>externalities!D30</f>
        <v>48.5</v>
      </c>
    </row>
    <row r="39" spans="2:4">
      <c r="B39" s="23" t="s">
        <v>114</v>
      </c>
      <c r="C39" s="7">
        <f>externalities!D46</f>
        <v>14.1</v>
      </c>
    </row>
    <row r="40" spans="2:4">
      <c r="B40" s="23" t="s">
        <v>115</v>
      </c>
      <c r="C40" s="7">
        <f>externalities!D42</f>
        <v>9.6</v>
      </c>
      <c r="D40" s="105">
        <f>AVERAGE(C30:C40)</f>
        <v>22.490909090909089</v>
      </c>
    </row>
    <row r="42" spans="2:4">
      <c r="B42" s="40" t="s">
        <v>116</v>
      </c>
    </row>
    <row r="43" spans="2:4">
      <c r="B43" s="5" t="s">
        <v>117</v>
      </c>
      <c r="C43" s="6">
        <v>0.03</v>
      </c>
      <c r="D43" s="37"/>
    </row>
    <row r="44" spans="2:4">
      <c r="B44" s="5" t="s">
        <v>118</v>
      </c>
      <c r="C44" s="3">
        <f>C45+C46</f>
        <v>63323199.524249434</v>
      </c>
      <c r="D44" s="37" t="s">
        <v>63</v>
      </c>
    </row>
    <row r="45" spans="2:4">
      <c r="B45" s="38" t="s">
        <v>119</v>
      </c>
      <c r="C45" s="3">
        <f>J4-I4</f>
        <v>63323199.524249434</v>
      </c>
      <c r="D45" s="37" t="s">
        <v>63</v>
      </c>
    </row>
    <row r="46" spans="2:4">
      <c r="B46" s="38" t="s">
        <v>120</v>
      </c>
      <c r="C46" s="3">
        <f>H4-G4</f>
        <v>0</v>
      </c>
      <c r="D46" s="37" t="s">
        <v>63</v>
      </c>
    </row>
    <row r="47" spans="2:4">
      <c r="B47" s="36" t="s">
        <v>121</v>
      </c>
      <c r="C47" s="3">
        <f>IF(externalities!$F$5=1,C44/C43,0)</f>
        <v>2110773317.4749813</v>
      </c>
      <c r="D47" s="37" t="s">
        <v>63</v>
      </c>
    </row>
    <row r="49" spans="2:4">
      <c r="B49" s="40" t="s">
        <v>122</v>
      </c>
    </row>
    <row r="50" spans="2:4">
      <c r="B50" s="43" t="s">
        <v>122</v>
      </c>
      <c r="C50" s="5" t="s">
        <v>103</v>
      </c>
      <c r="D50" s="39"/>
    </row>
    <row r="51" spans="2:4">
      <c r="B51" s="23" t="s">
        <v>123</v>
      </c>
      <c r="C51" s="44">
        <v>5</v>
      </c>
    </row>
    <row r="52" spans="2:4">
      <c r="B52" s="23" t="s">
        <v>124</v>
      </c>
      <c r="C52" s="44">
        <v>4</v>
      </c>
    </row>
    <row r="53" spans="2:4">
      <c r="B53" s="23" t="s">
        <v>125</v>
      </c>
      <c r="C53" s="44">
        <v>3</v>
      </c>
    </row>
    <row r="54" spans="2:4">
      <c r="B54" s="23" t="s">
        <v>126</v>
      </c>
      <c r="C54" s="44">
        <v>2</v>
      </c>
    </row>
    <row r="55" spans="2:4">
      <c r="B55" s="23" t="s">
        <v>127</v>
      </c>
      <c r="C55" s="44">
        <v>1</v>
      </c>
    </row>
    <row r="57" spans="2:4">
      <c r="B57" s="44" t="s">
        <v>128</v>
      </c>
      <c r="C57" s="8">
        <f>(IF(C24=1,0.2,IF(C24=2,0.4,IF(C24=3,0.6,IF(C24=4,0.8,IF(C24=5,1,0))))))</f>
        <v>1</v>
      </c>
      <c r="D57" s="25" t="s">
        <v>129</v>
      </c>
    </row>
    <row r="58" spans="2:4">
      <c r="B58" s="44" t="s">
        <v>128</v>
      </c>
      <c r="C58" s="24">
        <v>0.1</v>
      </c>
      <c r="D58" s="25" t="s">
        <v>130</v>
      </c>
    </row>
    <row r="60" spans="2:4">
      <c r="B60" s="44" t="s">
        <v>131</v>
      </c>
      <c r="C60" s="99">
        <v>1</v>
      </c>
    </row>
    <row r="61" spans="2:4">
      <c r="B61" s="44" t="s">
        <v>132</v>
      </c>
      <c r="C61" s="31">
        <f>IF(C60=1,0.93/11.63,0)</f>
        <v>7.9965606190885635E-2</v>
      </c>
      <c r="D61" s="25" t="s">
        <v>25</v>
      </c>
    </row>
    <row r="62" spans="2:4">
      <c r="C62" s="1"/>
    </row>
    <row r="63" spans="2:4">
      <c r="C63" s="1"/>
    </row>
    <row r="64" spans="2:4">
      <c r="B64" s="19"/>
      <c r="C64" s="1"/>
    </row>
  </sheetData>
  <mergeCells count="1">
    <mergeCell ref="B28:B29"/>
  </mergeCells>
  <pageMargins left="0.7" right="0.7" top="0.75" bottom="0.75" header="0.3" footer="0.3"/>
  <pageSetup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CB024-04A6-44A3-ACE4-787AB933847A}">
  <sheetPr>
    <tabColor theme="7" tint="-0.499984740745262"/>
  </sheetPr>
  <dimension ref="B2:M40"/>
  <sheetViews>
    <sheetView zoomScale="85" zoomScaleNormal="85" workbookViewId="0">
      <selection activeCell="M29" sqref="M29"/>
    </sheetView>
  </sheetViews>
  <sheetFormatPr defaultColWidth="8.7109375" defaultRowHeight="14.45"/>
  <cols>
    <col min="1" max="1" width="3.7109375" style="1" customWidth="1"/>
    <col min="2" max="2" width="58" style="1" customWidth="1"/>
    <col min="3" max="3" width="20.7109375" style="30" customWidth="1"/>
    <col min="4" max="4" width="20.140625" style="1" bestFit="1" customWidth="1"/>
    <col min="5" max="6" width="8.7109375" style="1"/>
    <col min="7" max="7" width="14.7109375" style="1" bestFit="1" customWidth="1"/>
    <col min="8" max="8" width="13.42578125" style="1" bestFit="1" customWidth="1"/>
    <col min="9" max="9" width="16.7109375" style="1" bestFit="1" customWidth="1"/>
    <col min="10" max="10" width="17" style="1" bestFit="1" customWidth="1"/>
    <col min="11" max="11" width="18.42578125" style="1" bestFit="1" customWidth="1"/>
    <col min="12" max="12" width="18.7109375" style="1" bestFit="1" customWidth="1"/>
    <col min="13" max="13" width="20" style="1" bestFit="1" customWidth="1"/>
    <col min="14" max="16384" width="8.7109375" style="1"/>
  </cols>
  <sheetData>
    <row r="2" spans="2:13">
      <c r="B2" s="36" t="s">
        <v>62</v>
      </c>
      <c r="C2" s="3">
        <f>'Sc1-CBA'!C2</f>
        <v>4350000000</v>
      </c>
      <c r="D2" s="41" t="s">
        <v>63</v>
      </c>
      <c r="F2" s="45" t="s">
        <v>64</v>
      </c>
      <c r="G2" s="45" t="s">
        <v>65</v>
      </c>
      <c r="H2" s="45" t="s">
        <v>66</v>
      </c>
      <c r="I2" s="45" t="s">
        <v>67</v>
      </c>
      <c r="J2" s="45" t="s">
        <v>68</v>
      </c>
      <c r="K2" s="45" t="s">
        <v>69</v>
      </c>
      <c r="L2" s="45" t="s">
        <v>70</v>
      </c>
      <c r="M2" s="45" t="s">
        <v>71</v>
      </c>
    </row>
    <row r="3" spans="2:13">
      <c r="B3" s="36" t="s">
        <v>69</v>
      </c>
      <c r="C3" s="3">
        <f>C5*C6</f>
        <v>2000</v>
      </c>
      <c r="D3" s="41" t="s">
        <v>63</v>
      </c>
      <c r="F3" s="46">
        <v>0</v>
      </c>
      <c r="G3" s="106"/>
      <c r="H3" s="106"/>
      <c r="I3" s="106"/>
      <c r="J3" s="106"/>
      <c r="K3" s="106">
        <f>C2</f>
        <v>4350000000</v>
      </c>
      <c r="L3" s="106"/>
      <c r="M3" s="106">
        <f>(H3+J3+L3)-(G3+I3+K3)</f>
        <v>-4350000000</v>
      </c>
    </row>
    <row r="4" spans="2:13">
      <c r="B4" s="36" t="s">
        <v>73</v>
      </c>
      <c r="C4" s="3">
        <f>C3*(1-C21)</f>
        <v>2000</v>
      </c>
      <c r="D4" s="41" t="s">
        <v>63</v>
      </c>
      <c r="F4" s="46">
        <v>1</v>
      </c>
      <c r="G4" s="106">
        <f t="shared" ref="G4:G28" si="0">$C$13*$C$7</f>
        <v>217500000</v>
      </c>
      <c r="H4" s="106">
        <f t="shared" ref="H4:H28" si="1">$C$12</f>
        <v>0</v>
      </c>
      <c r="I4" s="106">
        <v>0</v>
      </c>
      <c r="J4" s="106">
        <f t="shared" ref="J4:J28" si="2">$C$8*($C$9-$C$11)*$C$7</f>
        <v>297954478.02260584</v>
      </c>
      <c r="K4" s="106"/>
      <c r="L4" s="106"/>
      <c r="M4" s="106">
        <f>(H4+J4+L4)-(G4+I4+K4)</f>
        <v>80454478.022605836</v>
      </c>
    </row>
    <row r="5" spans="2:13">
      <c r="B5" s="36" t="s">
        <v>135</v>
      </c>
      <c r="C5" s="77">
        <v>1</v>
      </c>
      <c r="D5" s="41" t="s">
        <v>136</v>
      </c>
      <c r="F5" s="46">
        <v>2</v>
      </c>
      <c r="G5" s="106">
        <f t="shared" si="0"/>
        <v>217500000</v>
      </c>
      <c r="H5" s="106">
        <f t="shared" si="1"/>
        <v>0</v>
      </c>
      <c r="I5" s="106">
        <v>0</v>
      </c>
      <c r="J5" s="106">
        <f t="shared" si="2"/>
        <v>297954478.02260584</v>
      </c>
      <c r="K5" s="106"/>
      <c r="L5" s="106"/>
      <c r="M5" s="106">
        <f t="shared" ref="M5:M28" si="3">(H5+J5+L5)-(G5+I5+K5)</f>
        <v>80454478.022605836</v>
      </c>
    </row>
    <row r="6" spans="2:13">
      <c r="B6" s="36" t="s">
        <v>72</v>
      </c>
      <c r="C6" s="77">
        <v>2000</v>
      </c>
      <c r="D6" s="41" t="s">
        <v>137</v>
      </c>
      <c r="F6" s="46">
        <v>3</v>
      </c>
      <c r="G6" s="106">
        <f t="shared" si="0"/>
        <v>217500000</v>
      </c>
      <c r="H6" s="106">
        <f t="shared" si="1"/>
        <v>0</v>
      </c>
      <c r="I6" s="106">
        <v>0</v>
      </c>
      <c r="J6" s="106">
        <f t="shared" si="2"/>
        <v>297954478.02260584</v>
      </c>
      <c r="K6" s="106"/>
      <c r="L6" s="106"/>
      <c r="M6" s="106">
        <f t="shared" si="3"/>
        <v>80454478.022605836</v>
      </c>
    </row>
    <row r="7" spans="2:13">
      <c r="B7" s="36" t="s">
        <v>75</v>
      </c>
      <c r="C7" s="62">
        <f>C2/C4</f>
        <v>2175000</v>
      </c>
      <c r="D7" s="41" t="s">
        <v>76</v>
      </c>
      <c r="E7" s="98">
        <f>C7/'input data'!$I$6</f>
        <v>1.9318908548283948</v>
      </c>
      <c r="F7" s="46">
        <v>4</v>
      </c>
      <c r="G7" s="106">
        <f t="shared" si="0"/>
        <v>217500000</v>
      </c>
      <c r="H7" s="106">
        <f t="shared" si="1"/>
        <v>0</v>
      </c>
      <c r="I7" s="106">
        <v>0</v>
      </c>
      <c r="J7" s="106">
        <f t="shared" si="2"/>
        <v>297954478.02260584</v>
      </c>
      <c r="K7" s="106"/>
      <c r="L7" s="106"/>
      <c r="M7" s="106">
        <f t="shared" si="3"/>
        <v>80454478.022605836</v>
      </c>
    </row>
    <row r="8" spans="2:13">
      <c r="B8" s="36" t="s">
        <v>138</v>
      </c>
      <c r="C8" s="77">
        <f>'input data'!I16</f>
        <v>1625.0363535954289</v>
      </c>
      <c r="D8" s="41" t="s">
        <v>41</v>
      </c>
      <c r="F8" s="46">
        <v>5</v>
      </c>
      <c r="G8" s="106">
        <f t="shared" si="0"/>
        <v>217500000</v>
      </c>
      <c r="H8" s="106">
        <f t="shared" si="1"/>
        <v>0</v>
      </c>
      <c r="I8" s="106">
        <v>0</v>
      </c>
      <c r="J8" s="106">
        <f t="shared" si="2"/>
        <v>297954478.02260584</v>
      </c>
      <c r="K8" s="106"/>
      <c r="L8" s="106"/>
      <c r="M8" s="106">
        <f t="shared" si="3"/>
        <v>80454478.022605836</v>
      </c>
    </row>
    <row r="9" spans="2:13">
      <c r="B9" s="36" t="s">
        <v>24</v>
      </c>
      <c r="C9" s="31">
        <f>'Sc1-CBA'!C13</f>
        <v>0.1686</v>
      </c>
      <c r="D9" s="41" t="s">
        <v>25</v>
      </c>
      <c r="F9" s="46">
        <v>6</v>
      </c>
      <c r="G9" s="106">
        <f t="shared" si="0"/>
        <v>217500000</v>
      </c>
      <c r="H9" s="106">
        <f t="shared" si="1"/>
        <v>0</v>
      </c>
      <c r="I9" s="106">
        <v>0</v>
      </c>
      <c r="J9" s="106">
        <f t="shared" si="2"/>
        <v>297954478.02260584</v>
      </c>
      <c r="K9" s="106"/>
      <c r="L9" s="106"/>
      <c r="M9" s="106">
        <f t="shared" si="3"/>
        <v>80454478.022605836</v>
      </c>
    </row>
    <row r="10" spans="2:13">
      <c r="B10" s="36" t="s">
        <v>139</v>
      </c>
      <c r="C10" s="78">
        <v>0.5</v>
      </c>
      <c r="D10" s="41"/>
      <c r="F10" s="46">
        <v>7</v>
      </c>
      <c r="G10" s="106">
        <f t="shared" si="0"/>
        <v>217500000</v>
      </c>
      <c r="H10" s="106">
        <f t="shared" si="1"/>
        <v>0</v>
      </c>
      <c r="I10" s="106">
        <v>0</v>
      </c>
      <c r="J10" s="106">
        <f t="shared" si="2"/>
        <v>297954478.02260584</v>
      </c>
      <c r="K10" s="106"/>
      <c r="L10" s="106"/>
      <c r="M10" s="106">
        <f t="shared" si="3"/>
        <v>80454478.022605836</v>
      </c>
    </row>
    <row r="11" spans="2:13">
      <c r="B11" s="36" t="s">
        <v>140</v>
      </c>
      <c r="C11" s="31">
        <f>C9*C10</f>
        <v>8.43E-2</v>
      </c>
      <c r="D11" s="41" t="s">
        <v>25</v>
      </c>
      <c r="F11" s="46">
        <v>8</v>
      </c>
      <c r="G11" s="106">
        <f t="shared" si="0"/>
        <v>217500000</v>
      </c>
      <c r="H11" s="106">
        <f t="shared" si="1"/>
        <v>0</v>
      </c>
      <c r="I11" s="106">
        <v>0</v>
      </c>
      <c r="J11" s="106">
        <f t="shared" si="2"/>
        <v>297954478.02260584</v>
      </c>
      <c r="K11" s="106"/>
      <c r="L11" s="106"/>
      <c r="M11" s="106">
        <f t="shared" si="3"/>
        <v>80454478.022605836</v>
      </c>
    </row>
    <row r="12" spans="2:13">
      <c r="B12" s="36" t="s">
        <v>84</v>
      </c>
      <c r="C12" s="77">
        <v>0</v>
      </c>
      <c r="D12" s="41" t="s">
        <v>63</v>
      </c>
      <c r="F12" s="46">
        <v>9</v>
      </c>
      <c r="G12" s="106">
        <f t="shared" si="0"/>
        <v>217500000</v>
      </c>
      <c r="H12" s="106">
        <f t="shared" si="1"/>
        <v>0</v>
      </c>
      <c r="I12" s="106">
        <v>0</v>
      </c>
      <c r="J12" s="106">
        <f t="shared" si="2"/>
        <v>297954478.02260584</v>
      </c>
      <c r="K12" s="106"/>
      <c r="L12" s="106"/>
      <c r="M12" s="106">
        <f t="shared" si="3"/>
        <v>80454478.022605836</v>
      </c>
    </row>
    <row r="13" spans="2:13">
      <c r="B13" s="36" t="s">
        <v>85</v>
      </c>
      <c r="C13" s="77">
        <v>100</v>
      </c>
      <c r="D13" s="41" t="s">
        <v>63</v>
      </c>
      <c r="F13" s="46">
        <v>10</v>
      </c>
      <c r="G13" s="106">
        <f t="shared" si="0"/>
        <v>217500000</v>
      </c>
      <c r="H13" s="106">
        <f t="shared" si="1"/>
        <v>0</v>
      </c>
      <c r="I13" s="106">
        <v>0</v>
      </c>
      <c r="J13" s="106">
        <f t="shared" si="2"/>
        <v>297954478.02260584</v>
      </c>
      <c r="K13" s="106"/>
      <c r="L13" s="106"/>
      <c r="M13" s="106">
        <f t="shared" si="3"/>
        <v>80454478.022605836</v>
      </c>
    </row>
    <row r="14" spans="2:13">
      <c r="B14" s="36" t="s">
        <v>70</v>
      </c>
      <c r="C14" s="78">
        <v>0</v>
      </c>
      <c r="D14" s="41" t="s">
        <v>86</v>
      </c>
      <c r="F14" s="46">
        <v>11</v>
      </c>
      <c r="G14" s="106">
        <f t="shared" si="0"/>
        <v>217500000</v>
      </c>
      <c r="H14" s="106">
        <f t="shared" si="1"/>
        <v>0</v>
      </c>
      <c r="I14" s="106">
        <v>0</v>
      </c>
      <c r="J14" s="106">
        <f t="shared" si="2"/>
        <v>297954478.02260584</v>
      </c>
      <c r="K14" s="106"/>
      <c r="L14" s="106"/>
      <c r="M14" s="106">
        <f t="shared" si="3"/>
        <v>80454478.022605836</v>
      </c>
    </row>
    <row r="15" spans="2:13">
      <c r="B15" s="36" t="s">
        <v>87</v>
      </c>
      <c r="C15" s="24">
        <f>'Sc1-CBA'!C18</f>
        <v>0.01</v>
      </c>
      <c r="D15" s="41" t="s">
        <v>27</v>
      </c>
      <c r="F15" s="46">
        <v>12</v>
      </c>
      <c r="G15" s="106">
        <f t="shared" si="0"/>
        <v>217500000</v>
      </c>
      <c r="H15" s="106">
        <f t="shared" si="1"/>
        <v>0</v>
      </c>
      <c r="I15" s="106">
        <v>0</v>
      </c>
      <c r="J15" s="106">
        <f t="shared" si="2"/>
        <v>297954478.02260584</v>
      </c>
      <c r="K15" s="106"/>
      <c r="L15" s="106"/>
      <c r="M15" s="106">
        <f t="shared" si="3"/>
        <v>80454478.022605836</v>
      </c>
    </row>
    <row r="16" spans="2:13">
      <c r="F16" s="46">
        <v>13</v>
      </c>
      <c r="G16" s="106">
        <f t="shared" si="0"/>
        <v>217500000</v>
      </c>
      <c r="H16" s="106">
        <f t="shared" si="1"/>
        <v>0</v>
      </c>
      <c r="I16" s="106">
        <v>0</v>
      </c>
      <c r="J16" s="106">
        <f t="shared" si="2"/>
        <v>297954478.02260584</v>
      </c>
      <c r="K16" s="106"/>
      <c r="L16" s="106"/>
      <c r="M16" s="106">
        <f t="shared" si="3"/>
        <v>80454478.022605836</v>
      </c>
    </row>
    <row r="17" spans="2:13">
      <c r="B17" s="32" t="s">
        <v>88</v>
      </c>
      <c r="C17" s="33">
        <f>NPV(C15,M4:M28)+M3</f>
        <v>-2578138503.6959105</v>
      </c>
      <c r="F17" s="46">
        <v>14</v>
      </c>
      <c r="G17" s="106">
        <f t="shared" si="0"/>
        <v>217500000</v>
      </c>
      <c r="H17" s="106">
        <f t="shared" si="1"/>
        <v>0</v>
      </c>
      <c r="I17" s="106">
        <v>0</v>
      </c>
      <c r="J17" s="106">
        <f t="shared" si="2"/>
        <v>297954478.02260584</v>
      </c>
      <c r="K17" s="106"/>
      <c r="L17" s="106"/>
      <c r="M17" s="106">
        <f t="shared" si="3"/>
        <v>80454478.022605836</v>
      </c>
    </row>
    <row r="18" spans="2:13">
      <c r="B18" s="32" t="s">
        <v>89</v>
      </c>
      <c r="C18" s="34">
        <f>IRR(M3:M28)</f>
        <v>-5.2246491728521915E-2</v>
      </c>
      <c r="F18" s="46">
        <v>15</v>
      </c>
      <c r="G18" s="106">
        <f t="shared" si="0"/>
        <v>217500000</v>
      </c>
      <c r="H18" s="106">
        <f t="shared" si="1"/>
        <v>0</v>
      </c>
      <c r="I18" s="106">
        <v>0</v>
      </c>
      <c r="J18" s="106">
        <f t="shared" si="2"/>
        <v>297954478.02260584</v>
      </c>
      <c r="K18" s="106"/>
      <c r="L18" s="106"/>
      <c r="M18" s="106">
        <f t="shared" si="3"/>
        <v>80454478.022605836</v>
      </c>
    </row>
    <row r="19" spans="2:13">
      <c r="B19" s="32" t="s">
        <v>90</v>
      </c>
      <c r="C19" s="35">
        <f>(H29+J29+L29)/(G29+I29+K29)</f>
        <v>0.71792907590600263</v>
      </c>
      <c r="F19" s="46">
        <v>16</v>
      </c>
      <c r="G19" s="106">
        <f t="shared" si="0"/>
        <v>217500000</v>
      </c>
      <c r="H19" s="106">
        <f t="shared" si="1"/>
        <v>0</v>
      </c>
      <c r="I19" s="106">
        <v>0</v>
      </c>
      <c r="J19" s="106">
        <f t="shared" si="2"/>
        <v>297954478.02260584</v>
      </c>
      <c r="K19" s="106"/>
      <c r="L19" s="106"/>
      <c r="M19" s="106">
        <f t="shared" si="3"/>
        <v>80454478.022605836</v>
      </c>
    </row>
    <row r="20" spans="2:13">
      <c r="F20" s="46">
        <v>17</v>
      </c>
      <c r="G20" s="106">
        <f t="shared" si="0"/>
        <v>217500000</v>
      </c>
      <c r="H20" s="106">
        <f t="shared" si="1"/>
        <v>0</v>
      </c>
      <c r="I20" s="106">
        <v>0</v>
      </c>
      <c r="J20" s="106">
        <f t="shared" si="2"/>
        <v>297954478.02260584</v>
      </c>
      <c r="K20" s="106"/>
      <c r="L20" s="106"/>
      <c r="M20" s="106">
        <f t="shared" si="3"/>
        <v>80454478.022605836</v>
      </c>
    </row>
    <row r="21" spans="2:13">
      <c r="B21" s="36" t="s">
        <v>91</v>
      </c>
      <c r="C21" s="24">
        <v>0</v>
      </c>
      <c r="D21" s="41" t="s">
        <v>27</v>
      </c>
      <c r="F21" s="46">
        <v>18</v>
      </c>
      <c r="G21" s="106">
        <f t="shared" si="0"/>
        <v>217500000</v>
      </c>
      <c r="H21" s="106">
        <f t="shared" si="1"/>
        <v>0</v>
      </c>
      <c r="I21" s="106">
        <v>0</v>
      </c>
      <c r="J21" s="106">
        <f t="shared" si="2"/>
        <v>297954478.02260584</v>
      </c>
      <c r="K21" s="106"/>
      <c r="L21" s="106"/>
      <c r="M21" s="106">
        <f t="shared" si="3"/>
        <v>80454478.022605836</v>
      </c>
    </row>
    <row r="22" spans="2:13">
      <c r="C22" s="1"/>
      <c r="F22" s="46">
        <v>19</v>
      </c>
      <c r="G22" s="106">
        <f t="shared" si="0"/>
        <v>217500000</v>
      </c>
      <c r="H22" s="106">
        <f t="shared" si="1"/>
        <v>0</v>
      </c>
      <c r="I22" s="106">
        <v>0</v>
      </c>
      <c r="J22" s="106">
        <f t="shared" si="2"/>
        <v>297954478.02260584</v>
      </c>
      <c r="K22" s="106"/>
      <c r="L22" s="106"/>
      <c r="M22" s="106">
        <f t="shared" si="3"/>
        <v>80454478.022605836</v>
      </c>
    </row>
    <row r="23" spans="2:13">
      <c r="B23" s="19"/>
      <c r="C23" s="1"/>
      <c r="F23" s="46">
        <v>20</v>
      </c>
      <c r="G23" s="106">
        <f t="shared" si="0"/>
        <v>217500000</v>
      </c>
      <c r="H23" s="106">
        <f t="shared" si="1"/>
        <v>0</v>
      </c>
      <c r="I23" s="106">
        <v>0</v>
      </c>
      <c r="J23" s="106">
        <f t="shared" si="2"/>
        <v>297954478.02260584</v>
      </c>
      <c r="K23" s="106"/>
      <c r="L23" s="106"/>
      <c r="M23" s="106">
        <f t="shared" si="3"/>
        <v>80454478.022605836</v>
      </c>
    </row>
    <row r="24" spans="2:13">
      <c r="B24" s="19"/>
      <c r="C24" s="1"/>
      <c r="F24" s="46">
        <v>21</v>
      </c>
      <c r="G24" s="106">
        <f t="shared" si="0"/>
        <v>217500000</v>
      </c>
      <c r="H24" s="106">
        <f t="shared" si="1"/>
        <v>0</v>
      </c>
      <c r="I24" s="106">
        <v>0</v>
      </c>
      <c r="J24" s="106">
        <f t="shared" si="2"/>
        <v>297954478.02260584</v>
      </c>
      <c r="K24" s="106"/>
      <c r="L24" s="106"/>
      <c r="M24" s="106">
        <f t="shared" si="3"/>
        <v>80454478.022605836</v>
      </c>
    </row>
    <row r="25" spans="2:13">
      <c r="B25" s="19"/>
      <c r="F25" s="46">
        <v>22</v>
      </c>
      <c r="G25" s="106">
        <f t="shared" si="0"/>
        <v>217500000</v>
      </c>
      <c r="H25" s="106">
        <f t="shared" si="1"/>
        <v>0</v>
      </c>
      <c r="I25" s="106">
        <v>0</v>
      </c>
      <c r="J25" s="106">
        <f t="shared" si="2"/>
        <v>297954478.02260584</v>
      </c>
      <c r="K25" s="106"/>
      <c r="L25" s="106"/>
      <c r="M25" s="106">
        <f t="shared" si="3"/>
        <v>80454478.022605836</v>
      </c>
    </row>
    <row r="26" spans="2:13">
      <c r="B26" s="19"/>
      <c r="F26" s="46">
        <v>23</v>
      </c>
      <c r="G26" s="106">
        <f t="shared" si="0"/>
        <v>217500000</v>
      </c>
      <c r="H26" s="106">
        <f t="shared" si="1"/>
        <v>0</v>
      </c>
      <c r="I26" s="106">
        <v>0</v>
      </c>
      <c r="J26" s="106">
        <f t="shared" si="2"/>
        <v>297954478.02260584</v>
      </c>
      <c r="K26" s="106"/>
      <c r="L26" s="106"/>
      <c r="M26" s="106">
        <f t="shared" si="3"/>
        <v>80454478.022605836</v>
      </c>
    </row>
    <row r="27" spans="2:13">
      <c r="B27" s="19"/>
      <c r="F27" s="46">
        <v>24</v>
      </c>
      <c r="G27" s="106">
        <f t="shared" si="0"/>
        <v>217500000</v>
      </c>
      <c r="H27" s="106">
        <f t="shared" si="1"/>
        <v>0</v>
      </c>
      <c r="I27" s="106">
        <v>0</v>
      </c>
      <c r="J27" s="106">
        <f t="shared" si="2"/>
        <v>297954478.02260584</v>
      </c>
      <c r="K27" s="106"/>
      <c r="L27" s="106"/>
      <c r="M27" s="106">
        <f t="shared" si="3"/>
        <v>80454478.022605836</v>
      </c>
    </row>
    <row r="28" spans="2:13">
      <c r="B28" s="19"/>
      <c r="F28" s="46">
        <v>25</v>
      </c>
      <c r="G28" s="106">
        <f t="shared" si="0"/>
        <v>217500000</v>
      </c>
      <c r="H28" s="106">
        <f t="shared" si="1"/>
        <v>0</v>
      </c>
      <c r="I28" s="106">
        <v>0</v>
      </c>
      <c r="J28" s="106">
        <f t="shared" si="2"/>
        <v>297954478.02260584</v>
      </c>
      <c r="K28" s="106"/>
      <c r="L28" s="106">
        <f>C2*C14</f>
        <v>0</v>
      </c>
      <c r="M28" s="106">
        <f t="shared" si="3"/>
        <v>80454478.022605836</v>
      </c>
    </row>
    <row r="29" spans="2:13">
      <c r="B29" s="19"/>
      <c r="F29" s="47" t="s">
        <v>43</v>
      </c>
      <c r="G29" s="107">
        <f>NPV($C$15,G4:G28)+G3</f>
        <v>4790036364.8852053</v>
      </c>
      <c r="H29" s="107">
        <f t="shared" ref="H29:M29" si="4">NPV($C$15,H4:H28)+H3</f>
        <v>0</v>
      </c>
      <c r="I29" s="107">
        <f t="shared" si="4"/>
        <v>0</v>
      </c>
      <c r="J29" s="107">
        <f t="shared" si="4"/>
        <v>6561897861.1892939</v>
      </c>
      <c r="K29" s="107">
        <f t="shared" si="4"/>
        <v>4350000000</v>
      </c>
      <c r="L29" s="107">
        <f t="shared" si="4"/>
        <v>0</v>
      </c>
      <c r="M29" s="107">
        <f t="shared" si="4"/>
        <v>-2578138503.6959105</v>
      </c>
    </row>
    <row r="30" spans="2:13">
      <c r="B30" s="19"/>
    </row>
    <row r="31" spans="2:13">
      <c r="B31" s="19"/>
    </row>
    <row r="32" spans="2:13">
      <c r="B32" s="19"/>
    </row>
    <row r="33" spans="2:2">
      <c r="B33" s="19"/>
    </row>
    <row r="34" spans="2:2">
      <c r="B34" s="19"/>
    </row>
    <row r="35" spans="2:2">
      <c r="B35" s="19"/>
    </row>
    <row r="36" spans="2:2">
      <c r="B36" s="19"/>
    </row>
    <row r="37" spans="2:2">
      <c r="B37" s="19"/>
    </row>
    <row r="38" spans="2:2">
      <c r="B38" s="19"/>
    </row>
    <row r="39" spans="2:2">
      <c r="B39" s="19"/>
    </row>
    <row r="40" spans="2:2">
      <c r="B40" s="19"/>
    </row>
  </sheetData>
  <pageMargins left="0.7" right="0.7" top="0.75" bottom="0.75" header="0.3" footer="0.3"/>
  <pageSetup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11696-5C39-4A98-906B-02094438FCC1}">
  <sheetPr>
    <tabColor theme="7" tint="-0.499984740745262"/>
  </sheetPr>
  <dimension ref="B2:O33"/>
  <sheetViews>
    <sheetView zoomScale="85" zoomScaleNormal="85" workbookViewId="0">
      <selection activeCell="F2" sqref="F2:O29"/>
    </sheetView>
  </sheetViews>
  <sheetFormatPr defaultColWidth="8.7109375" defaultRowHeight="14.45"/>
  <cols>
    <col min="1" max="1" width="3.7109375" style="1" customWidth="1"/>
    <col min="2" max="2" width="56.7109375" style="1" customWidth="1"/>
    <col min="3" max="3" width="20.7109375" style="30" customWidth="1"/>
    <col min="4" max="4" width="20" style="1" bestFit="1" customWidth="1"/>
    <col min="5" max="6" width="8.7109375" style="1"/>
    <col min="7" max="7" width="14.7109375" style="1" bestFit="1" customWidth="1"/>
    <col min="8" max="8" width="13.42578125" style="1" bestFit="1" customWidth="1"/>
    <col min="9" max="9" width="16.7109375" style="1" bestFit="1" customWidth="1"/>
    <col min="10" max="10" width="17" style="1" bestFit="1" customWidth="1"/>
    <col min="11" max="11" width="17.42578125" style="1" bestFit="1" customWidth="1"/>
    <col min="12" max="12" width="17.28515625" style="1" bestFit="1" customWidth="1"/>
    <col min="13" max="13" width="18.42578125" style="1" bestFit="1" customWidth="1"/>
    <col min="14" max="14" width="18.7109375" style="1" bestFit="1" customWidth="1"/>
    <col min="15" max="15" width="20" style="1" bestFit="1" customWidth="1"/>
    <col min="16" max="16384" width="8.7109375" style="1"/>
  </cols>
  <sheetData>
    <row r="2" spans="2:15">
      <c r="B2" s="36" t="s">
        <v>62</v>
      </c>
      <c r="C2" s="3">
        <f>'Sc3-CBA'!C2</f>
        <v>4350000000</v>
      </c>
      <c r="D2" s="41" t="s">
        <v>63</v>
      </c>
      <c r="F2" s="45" t="s">
        <v>64</v>
      </c>
      <c r="G2" s="45" t="s">
        <v>65</v>
      </c>
      <c r="H2" s="45" t="s">
        <v>66</v>
      </c>
      <c r="I2" s="45" t="s">
        <v>67</v>
      </c>
      <c r="J2" s="45" t="s">
        <v>68</v>
      </c>
      <c r="K2" s="45" t="s">
        <v>92</v>
      </c>
      <c r="L2" s="45" t="s">
        <v>93</v>
      </c>
      <c r="M2" s="45" t="s">
        <v>69</v>
      </c>
      <c r="N2" s="45" t="s">
        <v>70</v>
      </c>
      <c r="O2" s="45" t="s">
        <v>71</v>
      </c>
    </row>
    <row r="3" spans="2:15">
      <c r="B3" s="36" t="s">
        <v>69</v>
      </c>
      <c r="C3" s="3">
        <f>C5*C7</f>
        <v>2000</v>
      </c>
      <c r="D3" s="41" t="s">
        <v>63</v>
      </c>
      <c r="F3" s="46">
        <v>0</v>
      </c>
      <c r="G3" s="106"/>
      <c r="H3" s="106"/>
      <c r="I3" s="106"/>
      <c r="J3" s="106"/>
      <c r="K3" s="106"/>
      <c r="L3" s="106"/>
      <c r="M3" s="109">
        <f>C2/(1+'input data'!I15)</f>
        <v>3655462184.8739495</v>
      </c>
      <c r="N3" s="106"/>
      <c r="O3" s="106">
        <f>(H3+J3+N3)-(G3+I3+M3)</f>
        <v>-3655462184.8739495</v>
      </c>
    </row>
    <row r="4" spans="2:15">
      <c r="B4" s="36" t="s">
        <v>75</v>
      </c>
      <c r="C4" s="62">
        <f>C2/C3</f>
        <v>2175000</v>
      </c>
      <c r="D4" s="41" t="s">
        <v>76</v>
      </c>
      <c r="E4" s="98">
        <f>C4/'input data'!$I$6</f>
        <v>1.9318908548283948</v>
      </c>
      <c r="F4" s="46">
        <v>1</v>
      </c>
      <c r="G4" s="106">
        <f t="shared" ref="G4:G28" si="0">$C$13*$C$4/1.24</f>
        <v>175403225.80645162</v>
      </c>
      <c r="H4" s="106">
        <f t="shared" ref="H4:H28" si="1">$C$12</f>
        <v>0</v>
      </c>
      <c r="I4" s="106">
        <v>0</v>
      </c>
      <c r="J4" s="106">
        <f t="shared" ref="J4:J28" si="2">$C$8*($C$9-$C$11)*$C$4</f>
        <v>283766169.54533893</v>
      </c>
      <c r="K4" s="106">
        <f t="shared" ref="K4:K28" si="3">$C$5*$C$6*8760*$C$4*$C$32/1000</f>
        <v>38916444.149999999</v>
      </c>
      <c r="L4" s="106">
        <f>$C$5*$C$6*8760*$C$4*$C$31/1000</f>
        <v>133861527.75</v>
      </c>
      <c r="M4" s="106"/>
      <c r="N4" s="106"/>
      <c r="O4" s="106">
        <f>(H4+J4+N4+L4)-(G4+I4+M4+K4)</f>
        <v>203308027.3388873</v>
      </c>
    </row>
    <row r="5" spans="2:15">
      <c r="B5" s="36" t="s">
        <v>135</v>
      </c>
      <c r="C5" s="3">
        <f>'Sc3-CBA'!C5</f>
        <v>1</v>
      </c>
      <c r="D5" s="41" t="s">
        <v>136</v>
      </c>
      <c r="F5" s="46">
        <v>2</v>
      </c>
      <c r="G5" s="106">
        <f t="shared" si="0"/>
        <v>175403225.80645162</v>
      </c>
      <c r="H5" s="106">
        <f t="shared" si="1"/>
        <v>0</v>
      </c>
      <c r="I5" s="106">
        <v>0</v>
      </c>
      <c r="J5" s="106">
        <f t="shared" si="2"/>
        <v>283766169.54533893</v>
      </c>
      <c r="K5" s="106">
        <f t="shared" si="3"/>
        <v>38916444.149999999</v>
      </c>
      <c r="L5" s="106">
        <f t="shared" ref="L5:L28" si="4">$C$5*$C$6*8760*$C$4*$C$31/1000</f>
        <v>133861527.75</v>
      </c>
      <c r="M5" s="106"/>
      <c r="N5" s="106"/>
      <c r="O5" s="106">
        <f t="shared" ref="O5:O28" si="5">(H5+J5+N5+L5)-(G5+I5+M5+K5)</f>
        <v>203308027.3388873</v>
      </c>
    </row>
    <row r="6" spans="2:15">
      <c r="B6" s="36" t="s">
        <v>141</v>
      </c>
      <c r="C6" s="80">
        <f>'input data'!I14</f>
        <v>0.1448607305936073</v>
      </c>
      <c r="D6" s="41" t="s">
        <v>27</v>
      </c>
      <c r="F6" s="46">
        <v>3</v>
      </c>
      <c r="G6" s="106">
        <f t="shared" si="0"/>
        <v>175403225.80645162</v>
      </c>
      <c r="H6" s="106">
        <f t="shared" si="1"/>
        <v>0</v>
      </c>
      <c r="I6" s="106">
        <v>0</v>
      </c>
      <c r="J6" s="106">
        <f t="shared" si="2"/>
        <v>283766169.54533893</v>
      </c>
      <c r="K6" s="106">
        <f t="shared" si="3"/>
        <v>38916444.149999999</v>
      </c>
      <c r="L6" s="106">
        <f t="shared" si="4"/>
        <v>133861527.75</v>
      </c>
      <c r="M6" s="106"/>
      <c r="N6" s="106"/>
      <c r="O6" s="106">
        <f t="shared" si="5"/>
        <v>203308027.3388873</v>
      </c>
    </row>
    <row r="7" spans="2:15">
      <c r="B7" s="36" t="s">
        <v>72</v>
      </c>
      <c r="C7" s="81">
        <f>'Sc3-CBA'!C6</f>
        <v>2000</v>
      </c>
      <c r="D7" s="41" t="s">
        <v>137</v>
      </c>
      <c r="F7" s="46">
        <v>4</v>
      </c>
      <c r="G7" s="106">
        <f t="shared" si="0"/>
        <v>175403225.80645162</v>
      </c>
      <c r="H7" s="106">
        <f t="shared" si="1"/>
        <v>0</v>
      </c>
      <c r="I7" s="106">
        <v>0</v>
      </c>
      <c r="J7" s="106">
        <f t="shared" si="2"/>
        <v>283766169.54533893</v>
      </c>
      <c r="K7" s="106">
        <f t="shared" si="3"/>
        <v>38916444.149999999</v>
      </c>
      <c r="L7" s="106">
        <f t="shared" si="4"/>
        <v>133861527.75</v>
      </c>
      <c r="M7" s="106"/>
      <c r="N7" s="106"/>
      <c r="O7" s="106">
        <f t="shared" si="5"/>
        <v>203308027.3388873</v>
      </c>
    </row>
    <row r="8" spans="2:15">
      <c r="B8" s="36" t="s">
        <v>138</v>
      </c>
      <c r="C8" s="3">
        <f>'Sc3-CBA'!C8</f>
        <v>1625.0363535954289</v>
      </c>
      <c r="D8" s="41" t="s">
        <v>41</v>
      </c>
      <c r="F8" s="46">
        <v>5</v>
      </c>
      <c r="G8" s="106">
        <f t="shared" si="0"/>
        <v>175403225.80645162</v>
      </c>
      <c r="H8" s="106">
        <f t="shared" si="1"/>
        <v>0</v>
      </c>
      <c r="I8" s="106">
        <v>0</v>
      </c>
      <c r="J8" s="106">
        <f t="shared" si="2"/>
        <v>283766169.54533893</v>
      </c>
      <c r="K8" s="106">
        <f t="shared" si="3"/>
        <v>38916444.149999999</v>
      </c>
      <c r="L8" s="106">
        <f t="shared" si="4"/>
        <v>133861527.75</v>
      </c>
      <c r="M8" s="106"/>
      <c r="N8" s="106"/>
      <c r="O8" s="106">
        <f t="shared" si="5"/>
        <v>203308027.3388873</v>
      </c>
    </row>
    <row r="9" spans="2:15">
      <c r="B9" s="36" t="s">
        <v>24</v>
      </c>
      <c r="C9" s="31">
        <f>'Sc1-SCBA'!C12</f>
        <v>0.16057142857142856</v>
      </c>
      <c r="D9" s="41" t="s">
        <v>25</v>
      </c>
      <c r="F9" s="46">
        <v>6</v>
      </c>
      <c r="G9" s="106">
        <f t="shared" si="0"/>
        <v>175403225.80645162</v>
      </c>
      <c r="H9" s="106">
        <f t="shared" si="1"/>
        <v>0</v>
      </c>
      <c r="I9" s="106">
        <v>0</v>
      </c>
      <c r="J9" s="106">
        <f t="shared" si="2"/>
        <v>283766169.54533893</v>
      </c>
      <c r="K9" s="106">
        <f t="shared" si="3"/>
        <v>38916444.149999999</v>
      </c>
      <c r="L9" s="106">
        <f t="shared" si="4"/>
        <v>133861527.75</v>
      </c>
      <c r="M9" s="106"/>
      <c r="N9" s="106"/>
      <c r="O9" s="106">
        <f t="shared" si="5"/>
        <v>203308027.3388873</v>
      </c>
    </row>
    <row r="10" spans="2:15">
      <c r="B10" s="36" t="s">
        <v>139</v>
      </c>
      <c r="C10" s="24">
        <f>'Sc3-CBA'!C10</f>
        <v>0.5</v>
      </c>
      <c r="D10" s="41"/>
      <c r="F10" s="46">
        <v>7</v>
      </c>
      <c r="G10" s="106">
        <f t="shared" si="0"/>
        <v>175403225.80645162</v>
      </c>
      <c r="H10" s="106">
        <f t="shared" si="1"/>
        <v>0</v>
      </c>
      <c r="I10" s="106">
        <v>0</v>
      </c>
      <c r="J10" s="106">
        <f t="shared" si="2"/>
        <v>283766169.54533893</v>
      </c>
      <c r="K10" s="106">
        <f t="shared" si="3"/>
        <v>38916444.149999999</v>
      </c>
      <c r="L10" s="106">
        <f t="shared" si="4"/>
        <v>133861527.75</v>
      </c>
      <c r="M10" s="106"/>
      <c r="N10" s="106"/>
      <c r="O10" s="106">
        <f t="shared" si="5"/>
        <v>203308027.3388873</v>
      </c>
    </row>
    <row r="11" spans="2:15">
      <c r="B11" s="36" t="s">
        <v>142</v>
      </c>
      <c r="C11" s="31">
        <f>C9*C10</f>
        <v>8.028571428571428E-2</v>
      </c>
      <c r="D11" s="41" t="s">
        <v>25</v>
      </c>
      <c r="F11" s="46">
        <v>8</v>
      </c>
      <c r="G11" s="106">
        <f t="shared" si="0"/>
        <v>175403225.80645162</v>
      </c>
      <c r="H11" s="106">
        <f t="shared" si="1"/>
        <v>0</v>
      </c>
      <c r="I11" s="106">
        <v>0</v>
      </c>
      <c r="J11" s="106">
        <f t="shared" si="2"/>
        <v>283766169.54533893</v>
      </c>
      <c r="K11" s="106">
        <f t="shared" si="3"/>
        <v>38916444.149999999</v>
      </c>
      <c r="L11" s="106">
        <f t="shared" si="4"/>
        <v>133861527.75</v>
      </c>
      <c r="M11" s="106"/>
      <c r="N11" s="106"/>
      <c r="O11" s="106">
        <f t="shared" si="5"/>
        <v>203308027.3388873</v>
      </c>
    </row>
    <row r="12" spans="2:15">
      <c r="B12" s="36" t="s">
        <v>84</v>
      </c>
      <c r="C12" s="3">
        <f>'Sc3-CBA'!C12</f>
        <v>0</v>
      </c>
      <c r="D12" s="41" t="s">
        <v>63</v>
      </c>
      <c r="F12" s="46">
        <v>9</v>
      </c>
      <c r="G12" s="106">
        <f t="shared" si="0"/>
        <v>175403225.80645162</v>
      </c>
      <c r="H12" s="106">
        <f t="shared" si="1"/>
        <v>0</v>
      </c>
      <c r="I12" s="106">
        <v>0</v>
      </c>
      <c r="J12" s="106">
        <f t="shared" si="2"/>
        <v>283766169.54533893</v>
      </c>
      <c r="K12" s="106">
        <f t="shared" si="3"/>
        <v>38916444.149999999</v>
      </c>
      <c r="L12" s="106">
        <f t="shared" si="4"/>
        <v>133861527.75</v>
      </c>
      <c r="M12" s="106"/>
      <c r="N12" s="106"/>
      <c r="O12" s="106">
        <f t="shared" si="5"/>
        <v>203308027.3388873</v>
      </c>
    </row>
    <row r="13" spans="2:15">
      <c r="B13" s="36" t="s">
        <v>85</v>
      </c>
      <c r="C13" s="3">
        <v>100</v>
      </c>
      <c r="D13" s="41" t="s">
        <v>63</v>
      </c>
      <c r="F13" s="46">
        <v>10</v>
      </c>
      <c r="G13" s="106">
        <f t="shared" si="0"/>
        <v>175403225.80645162</v>
      </c>
      <c r="H13" s="106">
        <f t="shared" si="1"/>
        <v>0</v>
      </c>
      <c r="I13" s="106">
        <v>0</v>
      </c>
      <c r="J13" s="106">
        <f t="shared" si="2"/>
        <v>283766169.54533893</v>
      </c>
      <c r="K13" s="106">
        <f t="shared" si="3"/>
        <v>38916444.149999999</v>
      </c>
      <c r="L13" s="106">
        <f t="shared" si="4"/>
        <v>133861527.75</v>
      </c>
      <c r="M13" s="106"/>
      <c r="N13" s="106"/>
      <c r="O13" s="106">
        <f t="shared" si="5"/>
        <v>203308027.3388873</v>
      </c>
    </row>
    <row r="14" spans="2:15">
      <c r="B14" s="36" t="s">
        <v>70</v>
      </c>
      <c r="C14" s="24">
        <f>'Sc3-CBA'!C14</f>
        <v>0</v>
      </c>
      <c r="D14" s="41" t="s">
        <v>86</v>
      </c>
      <c r="F14" s="46">
        <v>11</v>
      </c>
      <c r="G14" s="106">
        <f t="shared" si="0"/>
        <v>175403225.80645162</v>
      </c>
      <c r="H14" s="106">
        <f t="shared" si="1"/>
        <v>0</v>
      </c>
      <c r="I14" s="106">
        <v>0</v>
      </c>
      <c r="J14" s="106">
        <f t="shared" si="2"/>
        <v>283766169.54533893</v>
      </c>
      <c r="K14" s="106">
        <f t="shared" si="3"/>
        <v>38916444.149999999</v>
      </c>
      <c r="L14" s="106">
        <f t="shared" si="4"/>
        <v>133861527.75</v>
      </c>
      <c r="M14" s="106"/>
      <c r="N14" s="106"/>
      <c r="O14" s="106">
        <f t="shared" si="5"/>
        <v>203308027.3388873</v>
      </c>
    </row>
    <row r="15" spans="2:15">
      <c r="B15" s="36" t="s">
        <v>87</v>
      </c>
      <c r="C15" s="24">
        <f>'Sc1-SCBA'!C17</f>
        <v>0.01</v>
      </c>
      <c r="D15" s="41" t="s">
        <v>27</v>
      </c>
      <c r="F15" s="46">
        <v>12</v>
      </c>
      <c r="G15" s="106">
        <f t="shared" si="0"/>
        <v>175403225.80645162</v>
      </c>
      <c r="H15" s="106">
        <f t="shared" si="1"/>
        <v>0</v>
      </c>
      <c r="I15" s="106">
        <v>0</v>
      </c>
      <c r="J15" s="106">
        <f t="shared" si="2"/>
        <v>283766169.54533893</v>
      </c>
      <c r="K15" s="106">
        <f t="shared" si="3"/>
        <v>38916444.149999999</v>
      </c>
      <c r="L15" s="106">
        <f t="shared" si="4"/>
        <v>133861527.75</v>
      </c>
      <c r="M15" s="106"/>
      <c r="N15" s="106"/>
      <c r="O15" s="106">
        <f t="shared" si="5"/>
        <v>203308027.3388873</v>
      </c>
    </row>
    <row r="16" spans="2:15">
      <c r="F16" s="46">
        <v>13</v>
      </c>
      <c r="G16" s="106">
        <f t="shared" si="0"/>
        <v>175403225.80645162</v>
      </c>
      <c r="H16" s="106">
        <f t="shared" si="1"/>
        <v>0</v>
      </c>
      <c r="I16" s="106">
        <v>0</v>
      </c>
      <c r="J16" s="106">
        <f t="shared" si="2"/>
        <v>283766169.54533893</v>
      </c>
      <c r="K16" s="106">
        <f t="shared" si="3"/>
        <v>38916444.149999999</v>
      </c>
      <c r="L16" s="106">
        <f t="shared" si="4"/>
        <v>133861527.75</v>
      </c>
      <c r="M16" s="106"/>
      <c r="N16" s="106"/>
      <c r="O16" s="106">
        <f t="shared" si="5"/>
        <v>203308027.3388873</v>
      </c>
    </row>
    <row r="17" spans="2:15">
      <c r="B17" s="32" t="s">
        <v>88</v>
      </c>
      <c r="C17" s="33">
        <f>NPV(C15,O4:O28)+O3</f>
        <v>822022156.39660406</v>
      </c>
      <c r="F17" s="46">
        <v>14</v>
      </c>
      <c r="G17" s="106">
        <f t="shared" si="0"/>
        <v>175403225.80645162</v>
      </c>
      <c r="H17" s="106">
        <f t="shared" si="1"/>
        <v>0</v>
      </c>
      <c r="I17" s="106">
        <v>0</v>
      </c>
      <c r="J17" s="106">
        <f t="shared" si="2"/>
        <v>283766169.54533893</v>
      </c>
      <c r="K17" s="106">
        <f t="shared" si="3"/>
        <v>38916444.149999999</v>
      </c>
      <c r="L17" s="106">
        <f t="shared" si="4"/>
        <v>133861527.75</v>
      </c>
      <c r="M17" s="106"/>
      <c r="N17" s="106"/>
      <c r="O17" s="106">
        <f t="shared" si="5"/>
        <v>203308027.3388873</v>
      </c>
    </row>
    <row r="18" spans="2:15">
      <c r="B18" s="32" t="s">
        <v>89</v>
      </c>
      <c r="C18" s="34">
        <f>IRR(O3:O28)</f>
        <v>2.7146874799153009E-2</v>
      </c>
      <c r="F18" s="46">
        <v>15</v>
      </c>
      <c r="G18" s="106">
        <f t="shared" si="0"/>
        <v>175403225.80645162</v>
      </c>
      <c r="H18" s="106">
        <f t="shared" si="1"/>
        <v>0</v>
      </c>
      <c r="I18" s="106">
        <v>0</v>
      </c>
      <c r="J18" s="106">
        <f t="shared" si="2"/>
        <v>283766169.54533893</v>
      </c>
      <c r="K18" s="106">
        <f t="shared" si="3"/>
        <v>38916444.149999999</v>
      </c>
      <c r="L18" s="106">
        <f t="shared" si="4"/>
        <v>133861527.75</v>
      </c>
      <c r="M18" s="106"/>
      <c r="N18" s="106"/>
      <c r="O18" s="106">
        <f t="shared" si="5"/>
        <v>203308027.3388873</v>
      </c>
    </row>
    <row r="19" spans="2:15">
      <c r="B19" s="32" t="s">
        <v>90</v>
      </c>
      <c r="C19" s="35">
        <f>(H29+J29+N29+L29)/(G29+I29+M29+K29)</f>
        <v>1.0981465361222591</v>
      </c>
      <c r="F19" s="46">
        <v>16</v>
      </c>
      <c r="G19" s="106">
        <f t="shared" si="0"/>
        <v>175403225.80645162</v>
      </c>
      <c r="H19" s="106">
        <f t="shared" si="1"/>
        <v>0</v>
      </c>
      <c r="I19" s="106">
        <v>0</v>
      </c>
      <c r="J19" s="106">
        <f t="shared" si="2"/>
        <v>283766169.54533893</v>
      </c>
      <c r="K19" s="106">
        <f t="shared" si="3"/>
        <v>38916444.149999999</v>
      </c>
      <c r="L19" s="106">
        <f t="shared" si="4"/>
        <v>133861527.75</v>
      </c>
      <c r="M19" s="106"/>
      <c r="N19" s="106"/>
      <c r="O19" s="106">
        <f t="shared" si="5"/>
        <v>203308027.3388873</v>
      </c>
    </row>
    <row r="20" spans="2:15">
      <c r="F20" s="46">
        <v>17</v>
      </c>
      <c r="G20" s="106">
        <f t="shared" si="0"/>
        <v>175403225.80645162</v>
      </c>
      <c r="H20" s="106">
        <f t="shared" si="1"/>
        <v>0</v>
      </c>
      <c r="I20" s="106">
        <v>0</v>
      </c>
      <c r="J20" s="106">
        <f t="shared" si="2"/>
        <v>283766169.54533893</v>
      </c>
      <c r="K20" s="106">
        <f t="shared" si="3"/>
        <v>38916444.149999999</v>
      </c>
      <c r="L20" s="106">
        <f t="shared" si="4"/>
        <v>133861527.75</v>
      </c>
      <c r="M20" s="106"/>
      <c r="N20" s="106"/>
      <c r="O20" s="106">
        <f t="shared" si="5"/>
        <v>203308027.3388873</v>
      </c>
    </row>
    <row r="21" spans="2:15">
      <c r="B21" s="19"/>
      <c r="C21" s="1"/>
      <c r="F21" s="46">
        <v>18</v>
      </c>
      <c r="G21" s="106">
        <f t="shared" si="0"/>
        <v>175403225.80645162</v>
      </c>
      <c r="H21" s="106">
        <f t="shared" si="1"/>
        <v>0</v>
      </c>
      <c r="I21" s="106">
        <v>0</v>
      </c>
      <c r="J21" s="106">
        <f t="shared" si="2"/>
        <v>283766169.54533893</v>
      </c>
      <c r="K21" s="106">
        <f t="shared" si="3"/>
        <v>38916444.149999999</v>
      </c>
      <c r="L21" s="106">
        <f t="shared" si="4"/>
        <v>133861527.75</v>
      </c>
      <c r="M21" s="106"/>
      <c r="N21" s="106"/>
      <c r="O21" s="106">
        <f t="shared" si="5"/>
        <v>203308027.3388873</v>
      </c>
    </row>
    <row r="22" spans="2:15">
      <c r="B22" s="40" t="s">
        <v>101</v>
      </c>
      <c r="F22" s="46">
        <v>19</v>
      </c>
      <c r="G22" s="106">
        <f t="shared" si="0"/>
        <v>175403225.80645162</v>
      </c>
      <c r="H22" s="106">
        <f t="shared" si="1"/>
        <v>0</v>
      </c>
      <c r="I22" s="106">
        <v>0</v>
      </c>
      <c r="J22" s="106">
        <f t="shared" si="2"/>
        <v>283766169.54533893</v>
      </c>
      <c r="K22" s="106">
        <f t="shared" si="3"/>
        <v>38916444.149999999</v>
      </c>
      <c r="L22" s="106">
        <f t="shared" si="4"/>
        <v>133861527.75</v>
      </c>
      <c r="M22" s="106"/>
      <c r="N22" s="106"/>
      <c r="O22" s="106">
        <f t="shared" si="5"/>
        <v>203308027.3388873</v>
      </c>
    </row>
    <row r="23" spans="2:15">
      <c r="B23" s="115" t="s">
        <v>102</v>
      </c>
      <c r="C23" s="5" t="s">
        <v>103</v>
      </c>
      <c r="F23" s="46">
        <v>20</v>
      </c>
      <c r="G23" s="106">
        <f t="shared" si="0"/>
        <v>175403225.80645162</v>
      </c>
      <c r="H23" s="106">
        <f t="shared" si="1"/>
        <v>0</v>
      </c>
      <c r="I23" s="106">
        <v>0</v>
      </c>
      <c r="J23" s="106">
        <f t="shared" si="2"/>
        <v>283766169.54533893</v>
      </c>
      <c r="K23" s="106">
        <f t="shared" si="3"/>
        <v>38916444.149999999</v>
      </c>
      <c r="L23" s="106">
        <f t="shared" si="4"/>
        <v>133861527.75</v>
      </c>
      <c r="M23" s="106"/>
      <c r="N23" s="106"/>
      <c r="O23" s="106">
        <f t="shared" si="5"/>
        <v>203308027.3388873</v>
      </c>
    </row>
    <row r="24" spans="2:15">
      <c r="B24" s="115"/>
      <c r="C24" s="5" t="s">
        <v>104</v>
      </c>
      <c r="F24" s="46">
        <v>21</v>
      </c>
      <c r="G24" s="106">
        <f t="shared" si="0"/>
        <v>175403225.80645162</v>
      </c>
      <c r="H24" s="106">
        <f t="shared" si="1"/>
        <v>0</v>
      </c>
      <c r="I24" s="106">
        <v>0</v>
      </c>
      <c r="J24" s="106">
        <f t="shared" si="2"/>
        <v>283766169.54533893</v>
      </c>
      <c r="K24" s="106">
        <f t="shared" si="3"/>
        <v>38916444.149999999</v>
      </c>
      <c r="L24" s="106">
        <f t="shared" si="4"/>
        <v>133861527.75</v>
      </c>
      <c r="M24" s="106"/>
      <c r="N24" s="106"/>
      <c r="O24" s="106">
        <f t="shared" si="5"/>
        <v>203308027.3388873</v>
      </c>
    </row>
    <row r="25" spans="2:15">
      <c r="B25" s="23" t="s">
        <v>105</v>
      </c>
      <c r="C25" s="7">
        <f>'Sc2-SCBA'!C30</f>
        <v>32</v>
      </c>
      <c r="F25" s="46">
        <v>22</v>
      </c>
      <c r="G25" s="106">
        <f t="shared" si="0"/>
        <v>175403225.80645162</v>
      </c>
      <c r="H25" s="106">
        <f t="shared" si="1"/>
        <v>0</v>
      </c>
      <c r="I25" s="106">
        <v>0</v>
      </c>
      <c r="J25" s="106">
        <f t="shared" si="2"/>
        <v>283766169.54533893</v>
      </c>
      <c r="K25" s="106">
        <f t="shared" si="3"/>
        <v>38916444.149999999</v>
      </c>
      <c r="L25" s="106">
        <f t="shared" si="4"/>
        <v>133861527.75</v>
      </c>
      <c r="M25" s="106"/>
      <c r="N25" s="106"/>
      <c r="O25" s="106">
        <f t="shared" si="5"/>
        <v>203308027.3388873</v>
      </c>
    </row>
    <row r="26" spans="2:15">
      <c r="B26" s="23" t="s">
        <v>106</v>
      </c>
      <c r="C26" s="7">
        <f>'Sc2-SCBA'!C31</f>
        <v>27.2</v>
      </c>
      <c r="F26" s="46">
        <v>23</v>
      </c>
      <c r="G26" s="106">
        <f t="shared" si="0"/>
        <v>175403225.80645162</v>
      </c>
      <c r="H26" s="106">
        <f t="shared" si="1"/>
        <v>0</v>
      </c>
      <c r="I26" s="106">
        <v>0</v>
      </c>
      <c r="J26" s="106">
        <f t="shared" si="2"/>
        <v>283766169.54533893</v>
      </c>
      <c r="K26" s="106">
        <f t="shared" si="3"/>
        <v>38916444.149999999</v>
      </c>
      <c r="L26" s="106">
        <f t="shared" si="4"/>
        <v>133861527.75</v>
      </c>
      <c r="M26" s="106"/>
      <c r="N26" s="106"/>
      <c r="O26" s="106">
        <f t="shared" si="5"/>
        <v>203308027.3388873</v>
      </c>
    </row>
    <row r="27" spans="2:15">
      <c r="B27" s="23" t="s">
        <v>107</v>
      </c>
      <c r="C27" s="7">
        <f>'Sc2-SCBA'!C32</f>
        <v>20</v>
      </c>
      <c r="F27" s="46">
        <v>24</v>
      </c>
      <c r="G27" s="106">
        <f t="shared" si="0"/>
        <v>175403225.80645162</v>
      </c>
      <c r="H27" s="106">
        <f t="shared" si="1"/>
        <v>0</v>
      </c>
      <c r="I27" s="106">
        <v>0</v>
      </c>
      <c r="J27" s="106">
        <f t="shared" si="2"/>
        <v>283766169.54533893</v>
      </c>
      <c r="K27" s="106">
        <f t="shared" si="3"/>
        <v>38916444.149999999</v>
      </c>
      <c r="L27" s="106">
        <f t="shared" si="4"/>
        <v>133861527.75</v>
      </c>
      <c r="M27" s="106"/>
      <c r="N27" s="106"/>
      <c r="O27" s="106">
        <f t="shared" si="5"/>
        <v>203308027.3388873</v>
      </c>
    </row>
    <row r="28" spans="2:15">
      <c r="B28" s="23" t="s">
        <v>108</v>
      </c>
      <c r="C28" s="7">
        <f>'Sc2-SCBA'!C33</f>
        <v>17.899999999999999</v>
      </c>
      <c r="F28" s="46">
        <v>25</v>
      </c>
      <c r="G28" s="106">
        <f t="shared" si="0"/>
        <v>175403225.80645162</v>
      </c>
      <c r="H28" s="106">
        <f t="shared" si="1"/>
        <v>0</v>
      </c>
      <c r="I28" s="106">
        <v>0</v>
      </c>
      <c r="J28" s="106">
        <f t="shared" si="2"/>
        <v>283766169.54533893</v>
      </c>
      <c r="K28" s="106">
        <f t="shared" si="3"/>
        <v>38916444.149999999</v>
      </c>
      <c r="L28" s="106">
        <f t="shared" si="4"/>
        <v>133861527.75</v>
      </c>
      <c r="M28" s="106"/>
      <c r="N28" s="106">
        <f>C2*C14</f>
        <v>0</v>
      </c>
      <c r="O28" s="106">
        <f t="shared" si="5"/>
        <v>203308027.3388873</v>
      </c>
    </row>
    <row r="29" spans="2:15">
      <c r="B29" s="23" t="s">
        <v>111</v>
      </c>
      <c r="C29" s="7">
        <f>'Sc2-SCBA'!C36</f>
        <v>23.5</v>
      </c>
      <c r="F29" s="47" t="s">
        <v>43</v>
      </c>
      <c r="G29" s="107">
        <f t="shared" ref="G29:O29" si="6">NPV($C$15,G4:G28)+G3</f>
        <v>3862932552.3267779</v>
      </c>
      <c r="H29" s="107">
        <f t="shared" si="6"/>
        <v>0</v>
      </c>
      <c r="I29" s="107">
        <f t="shared" si="6"/>
        <v>0</v>
      </c>
      <c r="J29" s="107">
        <f t="shared" si="6"/>
        <v>6249426534.4659967</v>
      </c>
      <c r="K29" s="107">
        <f t="shared" ref="K29" si="7">NPV($C$15,K4:K28)+K3</f>
        <v>857062908.82999587</v>
      </c>
      <c r="L29" s="107">
        <f t="shared" ref="L29" si="8">NPV($C$15,L4:L28)+L3</f>
        <v>2948053267.9613328</v>
      </c>
      <c r="M29" s="107">
        <f t="shared" si="6"/>
        <v>3655462184.8739495</v>
      </c>
      <c r="N29" s="107">
        <f t="shared" si="6"/>
        <v>0</v>
      </c>
      <c r="O29" s="107">
        <f t="shared" si="6"/>
        <v>822022156.39660406</v>
      </c>
    </row>
    <row r="30" spans="2:15">
      <c r="B30" s="23" t="s">
        <v>112</v>
      </c>
      <c r="C30" s="7">
        <f>'Sc2-SCBA'!C37</f>
        <v>14.2</v>
      </c>
    </row>
    <row r="31" spans="2:15">
      <c r="B31" s="23" t="s">
        <v>113</v>
      </c>
      <c r="C31" s="7">
        <f>'Sc2-SCBA'!C38</f>
        <v>48.5</v>
      </c>
    </row>
    <row r="32" spans="2:15">
      <c r="B32" s="23" t="s">
        <v>114</v>
      </c>
      <c r="C32" s="7">
        <f>'Sc2-SCBA'!C39</f>
        <v>14.1</v>
      </c>
    </row>
    <row r="33" spans="2:4">
      <c r="B33" s="23" t="s">
        <v>115</v>
      </c>
      <c r="C33" s="7">
        <f>'Sc2-SCBA'!C40</f>
        <v>9.6</v>
      </c>
      <c r="D33" s="105">
        <f>AVERAGE(C25:C33)</f>
        <v>22.999999999999996</v>
      </c>
    </row>
  </sheetData>
  <mergeCells count="1">
    <mergeCell ref="B23:B24"/>
  </mergeCells>
  <pageMargins left="0.7" right="0.7" top="0.75" bottom="0.75" header="0.3" footer="0.3"/>
  <pageSetup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0B2B9-A948-4774-93E4-A74F2E23825D}">
  <sheetPr>
    <tabColor theme="5" tint="-0.499984740745262"/>
  </sheetPr>
  <dimension ref="B2:M35"/>
  <sheetViews>
    <sheetView zoomScale="85" zoomScaleNormal="85" workbookViewId="0">
      <selection activeCell="C29" sqref="C29"/>
    </sheetView>
  </sheetViews>
  <sheetFormatPr defaultColWidth="8.7109375" defaultRowHeight="14.45"/>
  <cols>
    <col min="1" max="1" width="3.7109375" style="1" customWidth="1"/>
    <col min="2" max="2" width="56.28515625" style="1" customWidth="1"/>
    <col min="3" max="3" width="20.7109375" style="30" customWidth="1"/>
    <col min="4" max="4" width="20.140625" style="1" bestFit="1" customWidth="1"/>
    <col min="5" max="6" width="8.7109375" style="1"/>
    <col min="7" max="7" width="12.7109375" style="1" bestFit="1" customWidth="1"/>
    <col min="8" max="8" width="13.42578125" style="1" bestFit="1" customWidth="1"/>
    <col min="9" max="9" width="16.7109375" style="1" bestFit="1" customWidth="1"/>
    <col min="10" max="10" width="17" style="1" bestFit="1" customWidth="1"/>
    <col min="11" max="11" width="18.42578125" style="1" bestFit="1" customWidth="1"/>
    <col min="12" max="12" width="18.7109375" style="1" bestFit="1" customWidth="1"/>
    <col min="13" max="13" width="20" style="1" bestFit="1" customWidth="1"/>
    <col min="14" max="16384" width="8.7109375" style="1"/>
  </cols>
  <sheetData>
    <row r="2" spans="2:13">
      <c r="B2" s="36" t="s">
        <v>62</v>
      </c>
      <c r="C2" s="3">
        <f>'Sc1-CBA'!C2</f>
        <v>4350000000</v>
      </c>
      <c r="D2" s="41" t="s">
        <v>63</v>
      </c>
      <c r="F2" s="45" t="s">
        <v>64</v>
      </c>
      <c r="G2" s="45" t="s">
        <v>65</v>
      </c>
      <c r="H2" s="45" t="s">
        <v>66</v>
      </c>
      <c r="I2" s="45" t="s">
        <v>67</v>
      </c>
      <c r="J2" s="45" t="s">
        <v>68</v>
      </c>
      <c r="K2" s="45" t="s">
        <v>69</v>
      </c>
      <c r="L2" s="45" t="s">
        <v>70</v>
      </c>
      <c r="M2" s="45" t="s">
        <v>71</v>
      </c>
    </row>
    <row r="3" spans="2:13">
      <c r="B3" s="36" t="s">
        <v>143</v>
      </c>
      <c r="C3" s="3">
        <f>'Sc1-CBA'!C3</f>
        <v>12000</v>
      </c>
      <c r="D3" s="41" t="s">
        <v>63</v>
      </c>
      <c r="F3" s="46">
        <v>0</v>
      </c>
      <c r="G3" s="106"/>
      <c r="H3" s="106"/>
      <c r="I3" s="106"/>
      <c r="J3" s="106"/>
      <c r="K3" s="106">
        <f>C2-C7*C10</f>
        <v>3756818181.818182</v>
      </c>
      <c r="L3" s="106"/>
      <c r="M3" s="106">
        <f>(H3+J3+L3)-(G3+I3+K3)</f>
        <v>-3756818181.818182</v>
      </c>
    </row>
    <row r="4" spans="2:13">
      <c r="B4" s="36" t="s">
        <v>144</v>
      </c>
      <c r="C4" s="3">
        <f>'Sc2-CBA'!C3</f>
        <v>6000</v>
      </c>
      <c r="D4" s="41" t="s">
        <v>63</v>
      </c>
      <c r="F4" s="46">
        <v>1</v>
      </c>
      <c r="G4" s="106">
        <f t="shared" ref="G4:G28" si="0">$C$25*$C$10</f>
        <v>19772727.272727273</v>
      </c>
      <c r="H4" s="106">
        <f t="shared" ref="H4:H28" si="1">$C$24</f>
        <v>0</v>
      </c>
      <c r="I4" s="106">
        <f t="shared" ref="I4:I28" si="2">($C$12*$C$13*(1-$C$16))/$C$14*$C$20*$C$10</f>
        <v>23846812.513323389</v>
      </c>
      <c r="J4" s="106">
        <f t="shared" ref="J4:J28" si="3">($C$17*$C$20+$C$12*$C$23+$C$19*($C$20-$C$22))*$C$10</f>
        <v>92630815.5365206</v>
      </c>
      <c r="K4" s="106"/>
      <c r="L4" s="106"/>
      <c r="M4" s="106">
        <f>(H4+J4+L4)-(G4+I4+K4)</f>
        <v>49011275.750469938</v>
      </c>
    </row>
    <row r="5" spans="2:13">
      <c r="B5" s="36" t="s">
        <v>145</v>
      </c>
      <c r="C5" s="3">
        <f>C8*C9</f>
        <v>4000</v>
      </c>
      <c r="D5" s="41" t="s">
        <v>63</v>
      </c>
      <c r="F5" s="46">
        <v>2</v>
      </c>
      <c r="G5" s="106">
        <f t="shared" si="0"/>
        <v>19772727.272727273</v>
      </c>
      <c r="H5" s="106">
        <f t="shared" si="1"/>
        <v>0</v>
      </c>
      <c r="I5" s="106">
        <f t="shared" si="2"/>
        <v>23846812.513323389</v>
      </c>
      <c r="J5" s="106">
        <f t="shared" si="3"/>
        <v>92630815.5365206</v>
      </c>
      <c r="K5" s="106"/>
      <c r="L5" s="106"/>
      <c r="M5" s="106">
        <f t="shared" ref="M5:M28" si="4">(H5+J5+L5)-(G5+I5+K5)</f>
        <v>49011275.750469938</v>
      </c>
    </row>
    <row r="6" spans="2:13">
      <c r="B6" s="36" t="s">
        <v>73</v>
      </c>
      <c r="C6" s="3">
        <f>(C3+C4+C5)*(1-C33)</f>
        <v>22000</v>
      </c>
      <c r="D6" s="41" t="s">
        <v>63</v>
      </c>
      <c r="F6" s="46">
        <v>3</v>
      </c>
      <c r="G6" s="106">
        <f t="shared" si="0"/>
        <v>19772727.272727273</v>
      </c>
      <c r="H6" s="106">
        <f t="shared" si="1"/>
        <v>0</v>
      </c>
      <c r="I6" s="106">
        <f t="shared" si="2"/>
        <v>23846812.513323389</v>
      </c>
      <c r="J6" s="106">
        <f t="shared" si="3"/>
        <v>92630815.5365206</v>
      </c>
      <c r="K6" s="106"/>
      <c r="L6" s="106"/>
      <c r="M6" s="106">
        <f t="shared" si="4"/>
        <v>49011275.750469938</v>
      </c>
    </row>
    <row r="7" spans="2:13">
      <c r="B7" s="36" t="s">
        <v>74</v>
      </c>
      <c r="C7" s="3">
        <f>'Sc1-CBA'!C5</f>
        <v>3000</v>
      </c>
      <c r="D7" s="41" t="s">
        <v>63</v>
      </c>
      <c r="F7" s="46">
        <v>4</v>
      </c>
      <c r="G7" s="106">
        <f t="shared" si="0"/>
        <v>19772727.272727273</v>
      </c>
      <c r="H7" s="106">
        <f t="shared" si="1"/>
        <v>0</v>
      </c>
      <c r="I7" s="106">
        <f t="shared" si="2"/>
        <v>23846812.513323389</v>
      </c>
      <c r="J7" s="106">
        <f t="shared" si="3"/>
        <v>92630815.5365206</v>
      </c>
      <c r="K7" s="106"/>
      <c r="L7" s="106"/>
      <c r="M7" s="106">
        <f t="shared" si="4"/>
        <v>49011275.750469938</v>
      </c>
    </row>
    <row r="8" spans="2:13">
      <c r="B8" s="36" t="s">
        <v>135</v>
      </c>
      <c r="C8" s="82">
        <v>2</v>
      </c>
      <c r="D8" s="41" t="s">
        <v>136</v>
      </c>
      <c r="F8" s="46">
        <v>5</v>
      </c>
      <c r="G8" s="106">
        <f t="shared" si="0"/>
        <v>19772727.272727273</v>
      </c>
      <c r="H8" s="106">
        <f t="shared" si="1"/>
        <v>0</v>
      </c>
      <c r="I8" s="106">
        <f t="shared" si="2"/>
        <v>23846812.513323389</v>
      </c>
      <c r="J8" s="106">
        <f t="shared" si="3"/>
        <v>92630815.5365206</v>
      </c>
      <c r="K8" s="106"/>
      <c r="L8" s="106"/>
      <c r="M8" s="106">
        <f t="shared" si="4"/>
        <v>49011275.750469938</v>
      </c>
    </row>
    <row r="9" spans="2:13">
      <c r="B9" s="36" t="s">
        <v>146</v>
      </c>
      <c r="C9" s="82">
        <v>2000</v>
      </c>
      <c r="D9" s="41" t="s">
        <v>137</v>
      </c>
      <c r="F9" s="46">
        <v>6</v>
      </c>
      <c r="G9" s="106">
        <f t="shared" si="0"/>
        <v>19772727.272727273</v>
      </c>
      <c r="H9" s="106">
        <f t="shared" si="1"/>
        <v>0</v>
      </c>
      <c r="I9" s="106">
        <f t="shared" si="2"/>
        <v>23846812.513323389</v>
      </c>
      <c r="J9" s="106">
        <f t="shared" si="3"/>
        <v>92630815.5365206</v>
      </c>
      <c r="K9" s="106"/>
      <c r="L9" s="106"/>
      <c r="M9" s="106">
        <f t="shared" si="4"/>
        <v>49011275.750469938</v>
      </c>
    </row>
    <row r="10" spans="2:13">
      <c r="B10" s="36" t="s">
        <v>75</v>
      </c>
      <c r="C10" s="62">
        <f>C2/C6</f>
        <v>197727.27272727274</v>
      </c>
      <c r="D10" s="41" t="s">
        <v>76</v>
      </c>
      <c r="E10" s="98">
        <f>C10/'input data'!$I$6</f>
        <v>0.1756264413480359</v>
      </c>
      <c r="F10" s="46">
        <v>7</v>
      </c>
      <c r="G10" s="106">
        <f t="shared" si="0"/>
        <v>19772727.272727273</v>
      </c>
      <c r="H10" s="106">
        <f t="shared" si="1"/>
        <v>0</v>
      </c>
      <c r="I10" s="106">
        <f t="shared" si="2"/>
        <v>23846812.513323389</v>
      </c>
      <c r="J10" s="106">
        <f t="shared" si="3"/>
        <v>92630815.5365206</v>
      </c>
      <c r="K10" s="106"/>
      <c r="L10" s="106"/>
      <c r="M10" s="106">
        <f t="shared" si="4"/>
        <v>49011275.750469938</v>
      </c>
    </row>
    <row r="11" spans="2:13">
      <c r="B11" s="36" t="s">
        <v>77</v>
      </c>
      <c r="C11" s="3">
        <f>'Sc1-CBA'!C7</f>
        <v>31.976124493711364</v>
      </c>
      <c r="D11" s="41" t="s">
        <v>41</v>
      </c>
      <c r="F11" s="46">
        <v>8</v>
      </c>
      <c r="G11" s="106">
        <f t="shared" si="0"/>
        <v>19772727.272727273</v>
      </c>
      <c r="H11" s="106">
        <f t="shared" si="1"/>
        <v>0</v>
      </c>
      <c r="I11" s="106">
        <f t="shared" si="2"/>
        <v>23846812.513323389</v>
      </c>
      <c r="J11" s="106">
        <f t="shared" si="3"/>
        <v>92630815.5365206</v>
      </c>
      <c r="K11" s="106"/>
      <c r="L11" s="106"/>
      <c r="M11" s="106">
        <f t="shared" si="4"/>
        <v>49011275.750469938</v>
      </c>
    </row>
    <row r="12" spans="2:13">
      <c r="B12" s="36" t="s">
        <v>78</v>
      </c>
      <c r="C12" s="3">
        <f>'Sc1-CBA'!C8</f>
        <v>6311.7316847864704</v>
      </c>
      <c r="D12" s="41" t="s">
        <v>41</v>
      </c>
      <c r="F12" s="46">
        <v>9</v>
      </c>
      <c r="G12" s="106">
        <f t="shared" si="0"/>
        <v>19772727.272727273</v>
      </c>
      <c r="H12" s="106">
        <f t="shared" si="1"/>
        <v>0</v>
      </c>
      <c r="I12" s="106">
        <f t="shared" si="2"/>
        <v>23846812.513323389</v>
      </c>
      <c r="J12" s="106">
        <f t="shared" si="3"/>
        <v>92630815.5365206</v>
      </c>
      <c r="K12" s="106"/>
      <c r="L12" s="106"/>
      <c r="M12" s="106">
        <f t="shared" si="4"/>
        <v>49011275.750469938</v>
      </c>
    </row>
    <row r="13" spans="2:13">
      <c r="B13" s="36" t="s">
        <v>133</v>
      </c>
      <c r="C13" s="24">
        <f>'Sc2-CBA'!C9</f>
        <v>0.85</v>
      </c>
      <c r="D13" s="41" t="s">
        <v>27</v>
      </c>
      <c r="F13" s="46">
        <v>10</v>
      </c>
      <c r="G13" s="106">
        <f t="shared" si="0"/>
        <v>19772727.272727273</v>
      </c>
      <c r="H13" s="106">
        <f t="shared" si="1"/>
        <v>0</v>
      </c>
      <c r="I13" s="106">
        <f t="shared" si="2"/>
        <v>23846812.513323389</v>
      </c>
      <c r="J13" s="106">
        <f t="shared" si="3"/>
        <v>92630815.5365206</v>
      </c>
      <c r="K13" s="106"/>
      <c r="L13" s="106"/>
      <c r="M13" s="106">
        <f t="shared" si="4"/>
        <v>49011275.750469938</v>
      </c>
    </row>
    <row r="14" spans="2:13">
      <c r="B14" s="36" t="s">
        <v>134</v>
      </c>
      <c r="C14" s="7">
        <f>'Sc2-CBA'!C10</f>
        <v>3</v>
      </c>
      <c r="D14" s="41"/>
      <c r="F14" s="46">
        <v>11</v>
      </c>
      <c r="G14" s="106">
        <f t="shared" si="0"/>
        <v>19772727.272727273</v>
      </c>
      <c r="H14" s="106">
        <f t="shared" si="1"/>
        <v>0</v>
      </c>
      <c r="I14" s="106">
        <f t="shared" si="2"/>
        <v>23846812.513323389</v>
      </c>
      <c r="J14" s="106">
        <f t="shared" si="3"/>
        <v>92630815.5365206</v>
      </c>
      <c r="K14" s="106"/>
      <c r="L14" s="106"/>
      <c r="M14" s="106">
        <f t="shared" si="4"/>
        <v>49011275.750469938</v>
      </c>
    </row>
    <row r="15" spans="2:13">
      <c r="B15" s="36" t="s">
        <v>79</v>
      </c>
      <c r="C15" s="24">
        <f>'Sc1-CBA'!C9</f>
        <v>0.6</v>
      </c>
      <c r="D15" s="41" t="s">
        <v>27</v>
      </c>
      <c r="F15" s="46">
        <v>12</v>
      </c>
      <c r="G15" s="106">
        <f t="shared" si="0"/>
        <v>19772727.272727273</v>
      </c>
      <c r="H15" s="106">
        <f t="shared" si="1"/>
        <v>0</v>
      </c>
      <c r="I15" s="106">
        <f t="shared" si="2"/>
        <v>23846812.513323389</v>
      </c>
      <c r="J15" s="106">
        <f t="shared" si="3"/>
        <v>92630815.5365206</v>
      </c>
      <c r="K15" s="106"/>
      <c r="L15" s="106"/>
      <c r="M15" s="106">
        <f t="shared" si="4"/>
        <v>49011275.750469938</v>
      </c>
    </row>
    <row r="16" spans="2:13">
      <c r="B16" s="36" t="s">
        <v>80</v>
      </c>
      <c r="C16" s="24">
        <f>'Sc1-CBA'!C10</f>
        <v>0.6</v>
      </c>
      <c r="D16" s="41" t="s">
        <v>27</v>
      </c>
      <c r="F16" s="46">
        <v>13</v>
      </c>
      <c r="G16" s="106">
        <f t="shared" si="0"/>
        <v>19772727.272727273</v>
      </c>
      <c r="H16" s="106">
        <f t="shared" si="1"/>
        <v>0</v>
      </c>
      <c r="I16" s="106">
        <f t="shared" si="2"/>
        <v>23846812.513323389</v>
      </c>
      <c r="J16" s="106">
        <f t="shared" si="3"/>
        <v>92630815.5365206</v>
      </c>
      <c r="K16" s="106"/>
      <c r="L16" s="106"/>
      <c r="M16" s="106">
        <f t="shared" si="4"/>
        <v>49011275.750469938</v>
      </c>
    </row>
    <row r="17" spans="2:13">
      <c r="B17" s="36" t="s">
        <v>81</v>
      </c>
      <c r="C17" s="3">
        <f>C11*C15</f>
        <v>19.185674696226819</v>
      </c>
      <c r="D17" s="41" t="s">
        <v>41</v>
      </c>
      <c r="F17" s="46">
        <v>14</v>
      </c>
      <c r="G17" s="106">
        <f t="shared" si="0"/>
        <v>19772727.272727273</v>
      </c>
      <c r="H17" s="106">
        <f t="shared" si="1"/>
        <v>0</v>
      </c>
      <c r="I17" s="106">
        <f t="shared" si="2"/>
        <v>23846812.513323389</v>
      </c>
      <c r="J17" s="106">
        <f t="shared" si="3"/>
        <v>92630815.5365206</v>
      </c>
      <c r="K17" s="106"/>
      <c r="L17" s="106"/>
      <c r="M17" s="106">
        <f t="shared" si="4"/>
        <v>49011275.750469938</v>
      </c>
    </row>
    <row r="18" spans="2:13">
      <c r="B18" s="36" t="s">
        <v>82</v>
      </c>
      <c r="C18" s="3">
        <f>C12*C16</f>
        <v>3787.0390108718821</v>
      </c>
      <c r="D18" s="41" t="s">
        <v>41</v>
      </c>
      <c r="F18" s="46">
        <v>15</v>
      </c>
      <c r="G18" s="106">
        <f t="shared" si="0"/>
        <v>19772727.272727273</v>
      </c>
      <c r="H18" s="106">
        <f t="shared" si="1"/>
        <v>0</v>
      </c>
      <c r="I18" s="106">
        <f t="shared" si="2"/>
        <v>23846812.513323389</v>
      </c>
      <c r="J18" s="106">
        <f t="shared" si="3"/>
        <v>92630815.5365206</v>
      </c>
      <c r="K18" s="106"/>
      <c r="L18" s="106"/>
      <c r="M18" s="106">
        <f t="shared" si="4"/>
        <v>49011275.750469938</v>
      </c>
    </row>
    <row r="19" spans="2:13">
      <c r="B19" s="36" t="s">
        <v>147</v>
      </c>
      <c r="C19" s="81">
        <f>'input data'!E16+C11*(1-C15)+(C12-C18)/C14</f>
        <v>854.35467443568075</v>
      </c>
      <c r="D19" s="41" t="s">
        <v>41</v>
      </c>
      <c r="F19" s="46">
        <v>16</v>
      </c>
      <c r="G19" s="106">
        <f t="shared" si="0"/>
        <v>19772727.272727273</v>
      </c>
      <c r="H19" s="106">
        <f t="shared" si="1"/>
        <v>0</v>
      </c>
      <c r="I19" s="106">
        <f t="shared" si="2"/>
        <v>23846812.513323389</v>
      </c>
      <c r="J19" s="106">
        <f t="shared" si="3"/>
        <v>92630815.5365206</v>
      </c>
      <c r="K19" s="106"/>
      <c r="L19" s="106"/>
      <c r="M19" s="106">
        <f t="shared" si="4"/>
        <v>49011275.750469938</v>
      </c>
    </row>
    <row r="20" spans="2:13">
      <c r="B20" s="36" t="s">
        <v>24</v>
      </c>
      <c r="C20" s="31">
        <f>'Sc1-CBA'!C13</f>
        <v>0.1686</v>
      </c>
      <c r="D20" s="41" t="s">
        <v>25</v>
      </c>
      <c r="F20" s="46">
        <v>17</v>
      </c>
      <c r="G20" s="106">
        <f t="shared" si="0"/>
        <v>19772727.272727273</v>
      </c>
      <c r="H20" s="106">
        <f t="shared" si="1"/>
        <v>0</v>
      </c>
      <c r="I20" s="106">
        <f t="shared" si="2"/>
        <v>23846812.513323389</v>
      </c>
      <c r="J20" s="106">
        <f t="shared" si="3"/>
        <v>92630815.5365206</v>
      </c>
      <c r="K20" s="106"/>
      <c r="L20" s="106"/>
      <c r="M20" s="106">
        <f t="shared" si="4"/>
        <v>49011275.750469938</v>
      </c>
    </row>
    <row r="21" spans="2:13">
      <c r="B21" s="36" t="s">
        <v>139</v>
      </c>
      <c r="C21" s="24">
        <f>'Sc3-CBA'!C10</f>
        <v>0.5</v>
      </c>
      <c r="D21" s="41"/>
      <c r="F21" s="46">
        <v>18</v>
      </c>
      <c r="G21" s="106">
        <f t="shared" si="0"/>
        <v>19772727.272727273</v>
      </c>
      <c r="H21" s="106">
        <f t="shared" si="1"/>
        <v>0</v>
      </c>
      <c r="I21" s="106">
        <f t="shared" si="2"/>
        <v>23846812.513323389</v>
      </c>
      <c r="J21" s="106">
        <f t="shared" si="3"/>
        <v>92630815.5365206</v>
      </c>
      <c r="K21" s="106"/>
      <c r="L21" s="106"/>
      <c r="M21" s="106">
        <f t="shared" si="4"/>
        <v>49011275.750469938</v>
      </c>
    </row>
    <row r="22" spans="2:13">
      <c r="B22" s="36" t="s">
        <v>140</v>
      </c>
      <c r="C22" s="31">
        <f>C20*C21</f>
        <v>8.43E-2</v>
      </c>
      <c r="D22" s="41" t="s">
        <v>25</v>
      </c>
      <c r="F22" s="46">
        <v>19</v>
      </c>
      <c r="G22" s="106">
        <f t="shared" si="0"/>
        <v>19772727.272727273</v>
      </c>
      <c r="H22" s="106">
        <f t="shared" si="1"/>
        <v>0</v>
      </c>
      <c r="I22" s="106">
        <f t="shared" si="2"/>
        <v>23846812.513323389</v>
      </c>
      <c r="J22" s="106">
        <f t="shared" si="3"/>
        <v>92630815.5365206</v>
      </c>
      <c r="K22" s="106"/>
      <c r="L22" s="106"/>
      <c r="M22" s="106">
        <f t="shared" si="4"/>
        <v>49011275.750469938</v>
      </c>
    </row>
    <row r="23" spans="2:13">
      <c r="B23" s="36" t="s">
        <v>83</v>
      </c>
      <c r="C23" s="31">
        <f>'Sc1-CBA'!C14</f>
        <v>6.2299999999999994E-2</v>
      </c>
      <c r="D23" s="41" t="s">
        <v>25</v>
      </c>
      <c r="F23" s="46">
        <v>20</v>
      </c>
      <c r="G23" s="106">
        <f t="shared" si="0"/>
        <v>19772727.272727273</v>
      </c>
      <c r="H23" s="106">
        <f t="shared" si="1"/>
        <v>0</v>
      </c>
      <c r="I23" s="106">
        <f t="shared" si="2"/>
        <v>23846812.513323389</v>
      </c>
      <c r="J23" s="106">
        <f t="shared" si="3"/>
        <v>92630815.5365206</v>
      </c>
      <c r="K23" s="106"/>
      <c r="L23" s="106"/>
      <c r="M23" s="106">
        <f t="shared" si="4"/>
        <v>49011275.750469938</v>
      </c>
    </row>
    <row r="24" spans="2:13">
      <c r="B24" s="36" t="s">
        <v>84</v>
      </c>
      <c r="C24" s="77">
        <v>0</v>
      </c>
      <c r="D24" s="41" t="s">
        <v>63</v>
      </c>
      <c r="F24" s="46">
        <v>21</v>
      </c>
      <c r="G24" s="106">
        <f t="shared" si="0"/>
        <v>19772727.272727273</v>
      </c>
      <c r="H24" s="106">
        <f t="shared" si="1"/>
        <v>0</v>
      </c>
      <c r="I24" s="106">
        <f t="shared" si="2"/>
        <v>23846812.513323389</v>
      </c>
      <c r="J24" s="106">
        <f t="shared" si="3"/>
        <v>92630815.5365206</v>
      </c>
      <c r="K24" s="106"/>
      <c r="L24" s="106"/>
      <c r="M24" s="106">
        <f t="shared" si="4"/>
        <v>49011275.750469938</v>
      </c>
    </row>
    <row r="25" spans="2:13">
      <c r="B25" s="36" t="s">
        <v>85</v>
      </c>
      <c r="C25" s="77">
        <v>100</v>
      </c>
      <c r="D25" s="41" t="s">
        <v>63</v>
      </c>
      <c r="F25" s="46">
        <v>22</v>
      </c>
      <c r="G25" s="106">
        <f t="shared" si="0"/>
        <v>19772727.272727273</v>
      </c>
      <c r="H25" s="106">
        <f t="shared" si="1"/>
        <v>0</v>
      </c>
      <c r="I25" s="106">
        <f t="shared" si="2"/>
        <v>23846812.513323389</v>
      </c>
      <c r="J25" s="106">
        <f t="shared" si="3"/>
        <v>92630815.5365206</v>
      </c>
      <c r="K25" s="106"/>
      <c r="L25" s="106"/>
      <c r="M25" s="106">
        <f t="shared" si="4"/>
        <v>49011275.750469938</v>
      </c>
    </row>
    <row r="26" spans="2:13">
      <c r="B26" s="36" t="s">
        <v>70</v>
      </c>
      <c r="C26" s="78">
        <v>0.1</v>
      </c>
      <c r="D26" s="41" t="s">
        <v>86</v>
      </c>
      <c r="F26" s="46">
        <v>23</v>
      </c>
      <c r="G26" s="106">
        <f t="shared" si="0"/>
        <v>19772727.272727273</v>
      </c>
      <c r="H26" s="106">
        <f t="shared" si="1"/>
        <v>0</v>
      </c>
      <c r="I26" s="106">
        <f t="shared" si="2"/>
        <v>23846812.513323389</v>
      </c>
      <c r="J26" s="106">
        <f t="shared" si="3"/>
        <v>92630815.5365206</v>
      </c>
      <c r="K26" s="106"/>
      <c r="L26" s="106"/>
      <c r="M26" s="106">
        <f t="shared" si="4"/>
        <v>49011275.750469938</v>
      </c>
    </row>
    <row r="27" spans="2:13">
      <c r="B27" s="36" t="s">
        <v>87</v>
      </c>
      <c r="C27" s="24">
        <f>'Sc1-CBA'!C18</f>
        <v>0.01</v>
      </c>
      <c r="D27" s="41" t="s">
        <v>27</v>
      </c>
      <c r="F27" s="46">
        <v>24</v>
      </c>
      <c r="G27" s="106">
        <f t="shared" si="0"/>
        <v>19772727.272727273</v>
      </c>
      <c r="H27" s="106">
        <f t="shared" si="1"/>
        <v>0</v>
      </c>
      <c r="I27" s="106">
        <f t="shared" si="2"/>
        <v>23846812.513323389</v>
      </c>
      <c r="J27" s="106">
        <f t="shared" si="3"/>
        <v>92630815.5365206</v>
      </c>
      <c r="K27" s="106"/>
      <c r="L27" s="106"/>
      <c r="M27" s="106">
        <f t="shared" si="4"/>
        <v>49011275.750469938</v>
      </c>
    </row>
    <row r="28" spans="2:13">
      <c r="F28" s="46">
        <v>25</v>
      </c>
      <c r="G28" s="106">
        <f t="shared" si="0"/>
        <v>19772727.272727273</v>
      </c>
      <c r="H28" s="106">
        <f t="shared" si="1"/>
        <v>0</v>
      </c>
      <c r="I28" s="106">
        <f t="shared" si="2"/>
        <v>23846812.513323389</v>
      </c>
      <c r="J28" s="106">
        <f t="shared" si="3"/>
        <v>92630815.5365206</v>
      </c>
      <c r="K28" s="106"/>
      <c r="L28" s="106">
        <f>C2*C26</f>
        <v>435000000</v>
      </c>
      <c r="M28" s="106">
        <f t="shared" si="4"/>
        <v>484011275.75046992</v>
      </c>
    </row>
    <row r="29" spans="2:13">
      <c r="B29" s="32" t="s">
        <v>88</v>
      </c>
      <c r="C29" s="33">
        <f>NPV(C27,M4:M28)+M3</f>
        <v>-2338235952.1771855</v>
      </c>
      <c r="F29" s="47" t="s">
        <v>43</v>
      </c>
      <c r="G29" s="107">
        <f t="shared" ref="G29:M29" si="5">NPV($C$27,G4:G28)+G3</f>
        <v>435457851.35320038</v>
      </c>
      <c r="H29" s="107">
        <f t="shared" si="5"/>
        <v>0</v>
      </c>
      <c r="I29" s="107">
        <f t="shared" si="5"/>
        <v>525182064.94445318</v>
      </c>
      <c r="J29" s="107">
        <f t="shared" si="5"/>
        <v>2040022873.2363544</v>
      </c>
      <c r="K29" s="107">
        <f t="shared" si="5"/>
        <v>3756818181.818182</v>
      </c>
      <c r="L29" s="107">
        <f t="shared" si="5"/>
        <v>430693069.30693066</v>
      </c>
      <c r="M29" s="107">
        <f t="shared" si="5"/>
        <v>-2338235952.1771855</v>
      </c>
    </row>
    <row r="30" spans="2:13">
      <c r="B30" s="32" t="s">
        <v>89</v>
      </c>
      <c r="C30" s="34">
        <f>IRR(M3:M28)</f>
        <v>-4.5366026087897304E-2</v>
      </c>
    </row>
    <row r="31" spans="2:13">
      <c r="B31" s="32" t="s">
        <v>90</v>
      </c>
      <c r="C31" s="35">
        <f>(H29+J29+L29)/(G29+I29+K29)</f>
        <v>0.52373882102526681</v>
      </c>
    </row>
    <row r="33" spans="2:4">
      <c r="B33" s="36" t="s">
        <v>91</v>
      </c>
      <c r="C33" s="24">
        <v>0</v>
      </c>
      <c r="D33" s="41" t="s">
        <v>27</v>
      </c>
    </row>
    <row r="34" spans="2:4">
      <c r="C34" s="1"/>
    </row>
    <row r="35" spans="2:4">
      <c r="B35" s="19"/>
      <c r="C35" s="1"/>
    </row>
  </sheetData>
  <pageMargins left="0.7" right="0.7" top="0.75" bottom="0.75" header="0.3" footer="0.3"/>
  <pageSetup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D802D-7D3D-43B7-B1CF-AD938A1AE93E}">
  <sheetPr>
    <tabColor theme="5" tint="-0.499984740745262"/>
  </sheetPr>
  <dimension ref="B2:O76"/>
  <sheetViews>
    <sheetView zoomScale="85" zoomScaleNormal="85" workbookViewId="0">
      <selection activeCell="F2" sqref="F2:O29"/>
    </sheetView>
  </sheetViews>
  <sheetFormatPr defaultColWidth="8.7109375" defaultRowHeight="14.45"/>
  <cols>
    <col min="1" max="1" width="3.7109375" style="1" customWidth="1"/>
    <col min="2" max="2" width="56.28515625" style="1" customWidth="1"/>
    <col min="3" max="3" width="20.7109375" style="30" customWidth="1"/>
    <col min="4" max="4" width="20" style="1" bestFit="1" customWidth="1"/>
    <col min="5" max="6" width="8.7109375" style="1"/>
    <col min="7" max="7" width="12.7109375" style="1" bestFit="1" customWidth="1"/>
    <col min="8" max="8" width="13.42578125" style="1" bestFit="1" customWidth="1"/>
    <col min="9" max="9" width="16.7109375" style="1" bestFit="1" customWidth="1"/>
    <col min="10" max="10" width="17" style="1" bestFit="1" customWidth="1"/>
    <col min="11" max="11" width="17.42578125" style="1" bestFit="1" customWidth="1"/>
    <col min="12" max="12" width="17.28515625" style="1" bestFit="1" customWidth="1"/>
    <col min="13" max="13" width="18.42578125" style="1" bestFit="1" customWidth="1"/>
    <col min="14" max="14" width="18.7109375" style="1" bestFit="1" customWidth="1"/>
    <col min="15" max="15" width="20" style="1" bestFit="1" customWidth="1"/>
    <col min="16" max="16384" width="8.7109375" style="1"/>
  </cols>
  <sheetData>
    <row r="2" spans="2:15">
      <c r="B2" s="36" t="s">
        <v>62</v>
      </c>
      <c r="C2" s="3">
        <f>'Sc4-CBA'!C2</f>
        <v>4350000000</v>
      </c>
      <c r="D2" s="41" t="s">
        <v>63</v>
      </c>
      <c r="F2" s="45" t="s">
        <v>64</v>
      </c>
      <c r="G2" s="45" t="s">
        <v>65</v>
      </c>
      <c r="H2" s="45" t="s">
        <v>66</v>
      </c>
      <c r="I2" s="45" t="s">
        <v>67</v>
      </c>
      <c r="J2" s="45" t="s">
        <v>68</v>
      </c>
      <c r="K2" s="45" t="s">
        <v>92</v>
      </c>
      <c r="L2" s="45" t="s">
        <v>93</v>
      </c>
      <c r="M2" s="45" t="s">
        <v>69</v>
      </c>
      <c r="N2" s="45" t="s">
        <v>70</v>
      </c>
      <c r="O2" s="45" t="s">
        <v>71</v>
      </c>
    </row>
    <row r="3" spans="2:15">
      <c r="B3" s="36" t="s">
        <v>143</v>
      </c>
      <c r="C3" s="3">
        <f>'Sc4-CBA'!C3</f>
        <v>12000</v>
      </c>
      <c r="D3" s="41" t="s">
        <v>63</v>
      </c>
      <c r="F3" s="46">
        <v>0</v>
      </c>
      <c r="G3" s="106"/>
      <c r="H3" s="106"/>
      <c r="I3" s="106"/>
      <c r="J3" s="106"/>
      <c r="K3" s="106"/>
      <c r="L3" s="106">
        <f>IF(C34=1,C59,0)</f>
        <v>1652094216.9073453</v>
      </c>
      <c r="M3" s="109">
        <f>(C2-C6*C7)/(1+'input data'!I15)</f>
        <v>3156990068.754775</v>
      </c>
      <c r="N3" s="106"/>
      <c r="O3" s="106">
        <f>(H3+J3+L3+N3)-(G3+I3+K3+M3)</f>
        <v>-1504895851.8474298</v>
      </c>
    </row>
    <row r="4" spans="2:15">
      <c r="B4" s="36" t="s">
        <v>144</v>
      </c>
      <c r="C4" s="3">
        <f>'Sc4-CBA'!C4</f>
        <v>6000</v>
      </c>
      <c r="D4" s="41" t="s">
        <v>63</v>
      </c>
      <c r="F4" s="46">
        <v>1</v>
      </c>
      <c r="G4" s="106">
        <f t="shared" ref="G4:G28" si="0">$C$25*$C$7/1.24</f>
        <v>15945747.80058651</v>
      </c>
      <c r="H4" s="106">
        <f>$C$24</f>
        <v>0</v>
      </c>
      <c r="I4" s="106">
        <f>($C$12*$C$13*(1-$C$16))/$C$14*$C$20*$C$7</f>
        <v>22711250.012688942</v>
      </c>
      <c r="J4" s="106">
        <f>($C$17*$C$20+$C$12*$C$23+$C$19*($C$20-$C$22))*$C$7</f>
        <v>88219824.320495814</v>
      </c>
      <c r="K4" s="106">
        <f t="shared" ref="K4:K28" si="1">(($C$12*$C$13*(1-$C$16))*$C$49/1000+$C$8*$C$10*8760*$C$51/1000)*$C$7</f>
        <v>14115119.877615841</v>
      </c>
      <c r="L4" s="106">
        <f>($C$17*$C$48/1000+$C$12*$C$44/1000+$C$8*$C$10*8760*$C$50/1000)*$C$7+(J4-I4)*$C$69*$C$70+($C$17+$C$12-$C$12*$C$13*(1-$C$16)/$C$14)*$C$7*$C$73</f>
        <v>141665886.09774178</v>
      </c>
      <c r="M4" s="106"/>
      <c r="N4" s="106"/>
      <c r="O4" s="106">
        <f>(H4+J4+L4+N4)-(G4+I4+K4+M4)</f>
        <v>177113592.7273463</v>
      </c>
    </row>
    <row r="5" spans="2:15">
      <c r="B5" s="36" t="s">
        <v>145</v>
      </c>
      <c r="C5" s="3">
        <f>'Sc4-CBA'!C5</f>
        <v>4000</v>
      </c>
      <c r="D5" s="41" t="s">
        <v>63</v>
      </c>
      <c r="F5" s="46">
        <v>2</v>
      </c>
      <c r="G5" s="106">
        <f t="shared" si="0"/>
        <v>15945747.80058651</v>
      </c>
      <c r="H5" s="106">
        <f t="shared" ref="H5:H28" si="2">$C$24</f>
        <v>0</v>
      </c>
      <c r="I5" s="106">
        <f t="shared" ref="I5:I28" si="3">($C$12*$C$13*(1-$C$16))/$C$14*$C$20*$C$7</f>
        <v>22711250.012688942</v>
      </c>
      <c r="J5" s="106">
        <f t="shared" ref="J5:J28" si="4">($C$17*$C$20+$C$12*$C$23+$C$19*($C$20-$C$22))*$C$7</f>
        <v>88219824.320495814</v>
      </c>
      <c r="K5" s="106">
        <f t="shared" si="1"/>
        <v>14115119.877615841</v>
      </c>
      <c r="L5" s="106">
        <f t="shared" ref="L5:L28" si="5">($C$17*$C$48/1000+$C$12*$C$44/1000+$C$8*$C$10*8760*$C$50/1000)*$C$7+(J5-I5)*$C$69*$C$70+($C$17+$C$12-$C$12*$C$13*(1-$C$16)/$C$14)*$C$7*$C$73</f>
        <v>141665886.09774178</v>
      </c>
      <c r="M5" s="106"/>
      <c r="N5" s="106"/>
      <c r="O5" s="106">
        <f t="shared" ref="O5:O28" si="6">(H5+J5+L5+N5)-(G5+I5+K5+M5)</f>
        <v>177113592.7273463</v>
      </c>
    </row>
    <row r="6" spans="2:15">
      <c r="B6" s="36" t="s">
        <v>74</v>
      </c>
      <c r="C6" s="3">
        <f>'Sc4-CBA'!C7</f>
        <v>3000</v>
      </c>
      <c r="D6" s="41" t="s">
        <v>63</v>
      </c>
      <c r="F6" s="46">
        <v>3</v>
      </c>
      <c r="G6" s="106">
        <f t="shared" si="0"/>
        <v>15945747.80058651</v>
      </c>
      <c r="H6" s="106">
        <f t="shared" si="2"/>
        <v>0</v>
      </c>
      <c r="I6" s="106">
        <f t="shared" si="3"/>
        <v>22711250.012688942</v>
      </c>
      <c r="J6" s="106">
        <f t="shared" si="4"/>
        <v>88219824.320495814</v>
      </c>
      <c r="K6" s="106">
        <f t="shared" si="1"/>
        <v>14115119.877615841</v>
      </c>
      <c r="L6" s="106">
        <f t="shared" si="5"/>
        <v>141665886.09774178</v>
      </c>
      <c r="M6" s="106"/>
      <c r="N6" s="106"/>
      <c r="O6" s="106">
        <f t="shared" si="6"/>
        <v>177113592.7273463</v>
      </c>
    </row>
    <row r="7" spans="2:15">
      <c r="B7" s="36" t="s">
        <v>75</v>
      </c>
      <c r="C7" s="62">
        <f>C2/(C3+C4+C5)</f>
        <v>197727.27272727274</v>
      </c>
      <c r="D7" s="41" t="s">
        <v>76</v>
      </c>
      <c r="E7" s="98">
        <f>C7/'input data'!$I$6</f>
        <v>0.1756264413480359</v>
      </c>
      <c r="F7" s="46">
        <v>4</v>
      </c>
      <c r="G7" s="106">
        <f t="shared" si="0"/>
        <v>15945747.80058651</v>
      </c>
      <c r="H7" s="106">
        <f t="shared" si="2"/>
        <v>0</v>
      </c>
      <c r="I7" s="106">
        <f t="shared" si="3"/>
        <v>22711250.012688942</v>
      </c>
      <c r="J7" s="106">
        <f t="shared" si="4"/>
        <v>88219824.320495814</v>
      </c>
      <c r="K7" s="106">
        <f t="shared" si="1"/>
        <v>14115119.877615841</v>
      </c>
      <c r="L7" s="106">
        <f t="shared" si="5"/>
        <v>141665886.09774178</v>
      </c>
      <c r="M7" s="106"/>
      <c r="N7" s="106"/>
      <c r="O7" s="106">
        <f t="shared" si="6"/>
        <v>177113592.7273463</v>
      </c>
    </row>
    <row r="8" spans="2:15">
      <c r="B8" s="36" t="s">
        <v>135</v>
      </c>
      <c r="C8" s="81">
        <f>'Sc4-CBA'!C8</f>
        <v>2</v>
      </c>
      <c r="D8" s="41" t="s">
        <v>136</v>
      </c>
      <c r="F8" s="46">
        <v>5</v>
      </c>
      <c r="G8" s="106">
        <f t="shared" si="0"/>
        <v>15945747.80058651</v>
      </c>
      <c r="H8" s="106">
        <f t="shared" si="2"/>
        <v>0</v>
      </c>
      <c r="I8" s="106">
        <f t="shared" si="3"/>
        <v>22711250.012688942</v>
      </c>
      <c r="J8" s="106">
        <f t="shared" si="4"/>
        <v>88219824.320495814</v>
      </c>
      <c r="K8" s="106">
        <f t="shared" si="1"/>
        <v>14115119.877615841</v>
      </c>
      <c r="L8" s="106">
        <f t="shared" si="5"/>
        <v>141665886.09774178</v>
      </c>
      <c r="M8" s="106"/>
      <c r="N8" s="106"/>
      <c r="O8" s="106">
        <f t="shared" si="6"/>
        <v>177113592.7273463</v>
      </c>
    </row>
    <row r="9" spans="2:15">
      <c r="B9" s="36" t="s">
        <v>146</v>
      </c>
      <c r="C9" s="81">
        <f>'Sc4-CBA'!C9</f>
        <v>2000</v>
      </c>
      <c r="D9" s="41" t="s">
        <v>137</v>
      </c>
      <c r="F9" s="46">
        <v>6</v>
      </c>
      <c r="G9" s="106">
        <f t="shared" si="0"/>
        <v>15945747.80058651</v>
      </c>
      <c r="H9" s="106">
        <f t="shared" si="2"/>
        <v>0</v>
      </c>
      <c r="I9" s="106">
        <f t="shared" si="3"/>
        <v>22711250.012688942</v>
      </c>
      <c r="J9" s="106">
        <f t="shared" si="4"/>
        <v>88219824.320495814</v>
      </c>
      <c r="K9" s="106">
        <f t="shared" si="1"/>
        <v>14115119.877615841</v>
      </c>
      <c r="L9" s="106">
        <f t="shared" si="5"/>
        <v>141665886.09774178</v>
      </c>
      <c r="M9" s="106"/>
      <c r="N9" s="106"/>
      <c r="O9" s="106">
        <f t="shared" si="6"/>
        <v>177113592.7273463</v>
      </c>
    </row>
    <row r="10" spans="2:15">
      <c r="B10" s="36" t="s">
        <v>141</v>
      </c>
      <c r="C10" s="83">
        <f>'input data'!E14</f>
        <v>0.16562134703196349</v>
      </c>
      <c r="D10" s="41" t="s">
        <v>27</v>
      </c>
      <c r="F10" s="46">
        <v>7</v>
      </c>
      <c r="G10" s="106">
        <f t="shared" si="0"/>
        <v>15945747.80058651</v>
      </c>
      <c r="H10" s="106">
        <f t="shared" si="2"/>
        <v>0</v>
      </c>
      <c r="I10" s="106">
        <f t="shared" si="3"/>
        <v>22711250.012688942</v>
      </c>
      <c r="J10" s="106">
        <f t="shared" si="4"/>
        <v>88219824.320495814</v>
      </c>
      <c r="K10" s="106">
        <f t="shared" si="1"/>
        <v>14115119.877615841</v>
      </c>
      <c r="L10" s="106">
        <f t="shared" si="5"/>
        <v>141665886.09774178</v>
      </c>
      <c r="M10" s="106"/>
      <c r="N10" s="106"/>
      <c r="O10" s="106">
        <f t="shared" si="6"/>
        <v>177113592.7273463</v>
      </c>
    </row>
    <row r="11" spans="2:15">
      <c r="B11" s="36" t="s">
        <v>77</v>
      </c>
      <c r="C11" s="3">
        <f>'Sc1-CBA'!C7</f>
        <v>31.976124493711364</v>
      </c>
      <c r="D11" s="41" t="s">
        <v>41</v>
      </c>
      <c r="F11" s="46">
        <v>8</v>
      </c>
      <c r="G11" s="106">
        <f t="shared" si="0"/>
        <v>15945747.80058651</v>
      </c>
      <c r="H11" s="106">
        <f t="shared" si="2"/>
        <v>0</v>
      </c>
      <c r="I11" s="106">
        <f t="shared" si="3"/>
        <v>22711250.012688942</v>
      </c>
      <c r="J11" s="106">
        <f t="shared" si="4"/>
        <v>88219824.320495814</v>
      </c>
      <c r="K11" s="106">
        <f t="shared" si="1"/>
        <v>14115119.877615841</v>
      </c>
      <c r="L11" s="106">
        <f t="shared" si="5"/>
        <v>141665886.09774178</v>
      </c>
      <c r="M11" s="106"/>
      <c r="N11" s="106"/>
      <c r="O11" s="106">
        <f t="shared" si="6"/>
        <v>177113592.7273463</v>
      </c>
    </row>
    <row r="12" spans="2:15">
      <c r="B12" s="36" t="s">
        <v>78</v>
      </c>
      <c r="C12" s="3">
        <f>'Sc1-CBA'!C8</f>
        <v>6311.7316847864704</v>
      </c>
      <c r="D12" s="41" t="s">
        <v>41</v>
      </c>
      <c r="F12" s="46">
        <v>9</v>
      </c>
      <c r="G12" s="106">
        <f t="shared" si="0"/>
        <v>15945747.80058651</v>
      </c>
      <c r="H12" s="106">
        <f t="shared" si="2"/>
        <v>0</v>
      </c>
      <c r="I12" s="106">
        <f t="shared" si="3"/>
        <v>22711250.012688942</v>
      </c>
      <c r="J12" s="106">
        <f t="shared" si="4"/>
        <v>88219824.320495814</v>
      </c>
      <c r="K12" s="106">
        <f t="shared" si="1"/>
        <v>14115119.877615841</v>
      </c>
      <c r="L12" s="106">
        <f t="shared" si="5"/>
        <v>141665886.09774178</v>
      </c>
      <c r="M12" s="106"/>
      <c r="N12" s="106"/>
      <c r="O12" s="106">
        <f t="shared" si="6"/>
        <v>177113592.7273463</v>
      </c>
    </row>
    <row r="13" spans="2:15">
      <c r="B13" s="36" t="s">
        <v>133</v>
      </c>
      <c r="C13" s="24">
        <f>'Sc4-CBA'!C13</f>
        <v>0.85</v>
      </c>
      <c r="D13" s="41" t="s">
        <v>27</v>
      </c>
      <c r="F13" s="46">
        <v>10</v>
      </c>
      <c r="G13" s="106">
        <f t="shared" si="0"/>
        <v>15945747.80058651</v>
      </c>
      <c r="H13" s="106">
        <f t="shared" si="2"/>
        <v>0</v>
      </c>
      <c r="I13" s="106">
        <f t="shared" si="3"/>
        <v>22711250.012688942</v>
      </c>
      <c r="J13" s="106">
        <f t="shared" si="4"/>
        <v>88219824.320495814</v>
      </c>
      <c r="K13" s="106">
        <f t="shared" si="1"/>
        <v>14115119.877615841</v>
      </c>
      <c r="L13" s="106">
        <f t="shared" si="5"/>
        <v>141665886.09774178</v>
      </c>
      <c r="M13" s="106"/>
      <c r="N13" s="106"/>
      <c r="O13" s="106">
        <f t="shared" si="6"/>
        <v>177113592.7273463</v>
      </c>
    </row>
    <row r="14" spans="2:15">
      <c r="B14" s="36" t="s">
        <v>134</v>
      </c>
      <c r="C14" s="8">
        <f>'Sc4-CBA'!C14</f>
        <v>3</v>
      </c>
      <c r="D14" s="41"/>
      <c r="F14" s="46">
        <v>11</v>
      </c>
      <c r="G14" s="106">
        <f t="shared" si="0"/>
        <v>15945747.80058651</v>
      </c>
      <c r="H14" s="106">
        <f t="shared" si="2"/>
        <v>0</v>
      </c>
      <c r="I14" s="106">
        <f t="shared" si="3"/>
        <v>22711250.012688942</v>
      </c>
      <c r="J14" s="106">
        <f t="shared" si="4"/>
        <v>88219824.320495814</v>
      </c>
      <c r="K14" s="106">
        <f t="shared" si="1"/>
        <v>14115119.877615841</v>
      </c>
      <c r="L14" s="106">
        <f t="shared" si="5"/>
        <v>141665886.09774178</v>
      </c>
      <c r="M14" s="106"/>
      <c r="N14" s="106"/>
      <c r="O14" s="106">
        <f t="shared" si="6"/>
        <v>177113592.7273463</v>
      </c>
    </row>
    <row r="15" spans="2:15">
      <c r="B15" s="36" t="s">
        <v>79</v>
      </c>
      <c r="C15" s="24">
        <f>'Sc4-CBA'!C15</f>
        <v>0.6</v>
      </c>
      <c r="D15" s="41" t="s">
        <v>27</v>
      </c>
      <c r="F15" s="46">
        <v>12</v>
      </c>
      <c r="G15" s="106">
        <f t="shared" si="0"/>
        <v>15945747.80058651</v>
      </c>
      <c r="H15" s="106">
        <f t="shared" si="2"/>
        <v>0</v>
      </c>
      <c r="I15" s="106">
        <f t="shared" si="3"/>
        <v>22711250.012688942</v>
      </c>
      <c r="J15" s="106">
        <f t="shared" si="4"/>
        <v>88219824.320495814</v>
      </c>
      <c r="K15" s="106">
        <f t="shared" si="1"/>
        <v>14115119.877615841</v>
      </c>
      <c r="L15" s="106">
        <f t="shared" si="5"/>
        <v>141665886.09774178</v>
      </c>
      <c r="M15" s="106"/>
      <c r="N15" s="106"/>
      <c r="O15" s="106">
        <f t="shared" si="6"/>
        <v>177113592.7273463</v>
      </c>
    </row>
    <row r="16" spans="2:15">
      <c r="B16" s="36" t="s">
        <v>80</v>
      </c>
      <c r="C16" s="24">
        <f>'Sc4-CBA'!C16</f>
        <v>0.6</v>
      </c>
      <c r="D16" s="41" t="s">
        <v>27</v>
      </c>
      <c r="F16" s="46">
        <v>13</v>
      </c>
      <c r="G16" s="106">
        <f t="shared" si="0"/>
        <v>15945747.80058651</v>
      </c>
      <c r="H16" s="106">
        <f t="shared" si="2"/>
        <v>0</v>
      </c>
      <c r="I16" s="106">
        <f t="shared" si="3"/>
        <v>22711250.012688942</v>
      </c>
      <c r="J16" s="106">
        <f t="shared" si="4"/>
        <v>88219824.320495814</v>
      </c>
      <c r="K16" s="106">
        <f t="shared" si="1"/>
        <v>14115119.877615841</v>
      </c>
      <c r="L16" s="106">
        <f t="shared" si="5"/>
        <v>141665886.09774178</v>
      </c>
      <c r="M16" s="106"/>
      <c r="N16" s="106"/>
      <c r="O16" s="106">
        <f t="shared" si="6"/>
        <v>177113592.7273463</v>
      </c>
    </row>
    <row r="17" spans="2:15">
      <c r="B17" s="36" t="s">
        <v>81</v>
      </c>
      <c r="C17" s="3">
        <f>C11*C15</f>
        <v>19.185674696226819</v>
      </c>
      <c r="D17" s="41" t="s">
        <v>41</v>
      </c>
      <c r="F17" s="46">
        <v>14</v>
      </c>
      <c r="G17" s="106">
        <f t="shared" si="0"/>
        <v>15945747.80058651</v>
      </c>
      <c r="H17" s="106">
        <f t="shared" si="2"/>
        <v>0</v>
      </c>
      <c r="I17" s="106">
        <f t="shared" si="3"/>
        <v>22711250.012688942</v>
      </c>
      <c r="J17" s="106">
        <f t="shared" si="4"/>
        <v>88219824.320495814</v>
      </c>
      <c r="K17" s="106">
        <f t="shared" si="1"/>
        <v>14115119.877615841</v>
      </c>
      <c r="L17" s="106">
        <f t="shared" si="5"/>
        <v>141665886.09774178</v>
      </c>
      <c r="M17" s="106"/>
      <c r="N17" s="106"/>
      <c r="O17" s="106">
        <f t="shared" si="6"/>
        <v>177113592.7273463</v>
      </c>
    </row>
    <row r="18" spans="2:15">
      <c r="B18" s="36" t="s">
        <v>82</v>
      </c>
      <c r="C18" s="3">
        <f>C12*C16</f>
        <v>3787.0390108718821</v>
      </c>
      <c r="D18" s="41" t="s">
        <v>41</v>
      </c>
      <c r="F18" s="46">
        <v>15</v>
      </c>
      <c r="G18" s="106">
        <f t="shared" si="0"/>
        <v>15945747.80058651</v>
      </c>
      <c r="H18" s="106">
        <f t="shared" si="2"/>
        <v>0</v>
      </c>
      <c r="I18" s="106">
        <f t="shared" si="3"/>
        <v>22711250.012688942</v>
      </c>
      <c r="J18" s="106">
        <f t="shared" si="4"/>
        <v>88219824.320495814</v>
      </c>
      <c r="K18" s="106">
        <f t="shared" si="1"/>
        <v>14115119.877615841</v>
      </c>
      <c r="L18" s="106">
        <f t="shared" si="5"/>
        <v>141665886.09774178</v>
      </c>
      <c r="M18" s="106"/>
      <c r="N18" s="106"/>
      <c r="O18" s="106">
        <f t="shared" si="6"/>
        <v>177113592.7273463</v>
      </c>
    </row>
    <row r="19" spans="2:15">
      <c r="B19" s="36" t="s">
        <v>147</v>
      </c>
      <c r="C19" s="81">
        <f>'input data'!E16+C11*(1-C15)+(C12-C18)/C14</f>
        <v>854.35467443568075</v>
      </c>
      <c r="D19" s="41" t="s">
        <v>41</v>
      </c>
      <c r="F19" s="46">
        <v>16</v>
      </c>
      <c r="G19" s="106">
        <f t="shared" si="0"/>
        <v>15945747.80058651</v>
      </c>
      <c r="H19" s="106">
        <f t="shared" si="2"/>
        <v>0</v>
      </c>
      <c r="I19" s="106">
        <f t="shared" si="3"/>
        <v>22711250.012688942</v>
      </c>
      <c r="J19" s="106">
        <f t="shared" si="4"/>
        <v>88219824.320495814</v>
      </c>
      <c r="K19" s="106">
        <f t="shared" si="1"/>
        <v>14115119.877615841</v>
      </c>
      <c r="L19" s="106">
        <f t="shared" si="5"/>
        <v>141665886.09774178</v>
      </c>
      <c r="M19" s="106"/>
      <c r="N19" s="106"/>
      <c r="O19" s="106">
        <f t="shared" si="6"/>
        <v>177113592.7273463</v>
      </c>
    </row>
    <row r="20" spans="2:15">
      <c r="B20" s="36" t="s">
        <v>24</v>
      </c>
      <c r="C20" s="31">
        <f>'Sc1-SCBA'!C12</f>
        <v>0.16057142857142856</v>
      </c>
      <c r="D20" s="41" t="s">
        <v>25</v>
      </c>
      <c r="F20" s="46">
        <v>17</v>
      </c>
      <c r="G20" s="106">
        <f t="shared" si="0"/>
        <v>15945747.80058651</v>
      </c>
      <c r="H20" s="106">
        <f t="shared" si="2"/>
        <v>0</v>
      </c>
      <c r="I20" s="106">
        <f t="shared" si="3"/>
        <v>22711250.012688942</v>
      </c>
      <c r="J20" s="106">
        <f t="shared" si="4"/>
        <v>88219824.320495814</v>
      </c>
      <c r="K20" s="106">
        <f t="shared" si="1"/>
        <v>14115119.877615841</v>
      </c>
      <c r="L20" s="106">
        <f t="shared" si="5"/>
        <v>141665886.09774178</v>
      </c>
      <c r="M20" s="106"/>
      <c r="N20" s="106"/>
      <c r="O20" s="106">
        <f t="shared" si="6"/>
        <v>177113592.7273463</v>
      </c>
    </row>
    <row r="21" spans="2:15">
      <c r="B21" s="36" t="s">
        <v>139</v>
      </c>
      <c r="C21" s="24">
        <f>'Sc3-CBA'!C10</f>
        <v>0.5</v>
      </c>
      <c r="D21" s="41"/>
      <c r="F21" s="46">
        <v>18</v>
      </c>
      <c r="G21" s="106">
        <f t="shared" si="0"/>
        <v>15945747.80058651</v>
      </c>
      <c r="H21" s="106">
        <f t="shared" si="2"/>
        <v>0</v>
      </c>
      <c r="I21" s="106">
        <f t="shared" si="3"/>
        <v>22711250.012688942</v>
      </c>
      <c r="J21" s="106">
        <f t="shared" si="4"/>
        <v>88219824.320495814</v>
      </c>
      <c r="K21" s="106">
        <f t="shared" si="1"/>
        <v>14115119.877615841</v>
      </c>
      <c r="L21" s="106">
        <f t="shared" si="5"/>
        <v>141665886.09774178</v>
      </c>
      <c r="M21" s="106"/>
      <c r="N21" s="106"/>
      <c r="O21" s="106">
        <f t="shared" si="6"/>
        <v>177113592.7273463</v>
      </c>
    </row>
    <row r="22" spans="2:15">
      <c r="B22" s="36" t="s">
        <v>140</v>
      </c>
      <c r="C22" s="31">
        <f>C20*C21</f>
        <v>8.028571428571428E-2</v>
      </c>
      <c r="D22" s="41" t="s">
        <v>25</v>
      </c>
      <c r="F22" s="46">
        <v>19</v>
      </c>
      <c r="G22" s="106">
        <f t="shared" si="0"/>
        <v>15945747.80058651</v>
      </c>
      <c r="H22" s="106">
        <f t="shared" si="2"/>
        <v>0</v>
      </c>
      <c r="I22" s="106">
        <f t="shared" si="3"/>
        <v>22711250.012688942</v>
      </c>
      <c r="J22" s="106">
        <f t="shared" si="4"/>
        <v>88219824.320495814</v>
      </c>
      <c r="K22" s="106">
        <f t="shared" si="1"/>
        <v>14115119.877615841</v>
      </c>
      <c r="L22" s="106">
        <f t="shared" si="5"/>
        <v>141665886.09774178</v>
      </c>
      <c r="M22" s="106"/>
      <c r="N22" s="106"/>
      <c r="O22" s="106">
        <f t="shared" si="6"/>
        <v>177113592.7273463</v>
      </c>
    </row>
    <row r="23" spans="2:15">
      <c r="B23" s="36" t="s">
        <v>83</v>
      </c>
      <c r="C23" s="31">
        <f>'Sc1-SCBA'!C13</f>
        <v>5.9333333333333328E-2</v>
      </c>
      <c r="D23" s="41" t="s">
        <v>25</v>
      </c>
      <c r="F23" s="46">
        <v>20</v>
      </c>
      <c r="G23" s="106">
        <f t="shared" si="0"/>
        <v>15945747.80058651</v>
      </c>
      <c r="H23" s="106">
        <f t="shared" si="2"/>
        <v>0</v>
      </c>
      <c r="I23" s="106">
        <f t="shared" si="3"/>
        <v>22711250.012688942</v>
      </c>
      <c r="J23" s="106">
        <f t="shared" si="4"/>
        <v>88219824.320495814</v>
      </c>
      <c r="K23" s="106">
        <f t="shared" si="1"/>
        <v>14115119.877615841</v>
      </c>
      <c r="L23" s="106">
        <f t="shared" si="5"/>
        <v>141665886.09774178</v>
      </c>
      <c r="M23" s="106"/>
      <c r="N23" s="106"/>
      <c r="O23" s="106">
        <f t="shared" si="6"/>
        <v>177113592.7273463</v>
      </c>
    </row>
    <row r="24" spans="2:15">
      <c r="B24" s="36" t="s">
        <v>84</v>
      </c>
      <c r="C24" s="3">
        <f>'Sc4-CBA'!C24</f>
        <v>0</v>
      </c>
      <c r="D24" s="41" t="s">
        <v>63</v>
      </c>
      <c r="F24" s="46">
        <v>21</v>
      </c>
      <c r="G24" s="106">
        <f t="shared" si="0"/>
        <v>15945747.80058651</v>
      </c>
      <c r="H24" s="106">
        <f t="shared" si="2"/>
        <v>0</v>
      </c>
      <c r="I24" s="106">
        <f t="shared" si="3"/>
        <v>22711250.012688942</v>
      </c>
      <c r="J24" s="106">
        <f t="shared" si="4"/>
        <v>88219824.320495814</v>
      </c>
      <c r="K24" s="106">
        <f t="shared" si="1"/>
        <v>14115119.877615841</v>
      </c>
      <c r="L24" s="106">
        <f t="shared" si="5"/>
        <v>141665886.09774178</v>
      </c>
      <c r="M24" s="106"/>
      <c r="N24" s="106"/>
      <c r="O24" s="106">
        <f t="shared" si="6"/>
        <v>177113592.7273463</v>
      </c>
    </row>
    <row r="25" spans="2:15">
      <c r="B25" s="36" t="s">
        <v>85</v>
      </c>
      <c r="C25" s="3">
        <f>'Sc4-CBA'!C25</f>
        <v>100</v>
      </c>
      <c r="D25" s="41" t="s">
        <v>63</v>
      </c>
      <c r="F25" s="46">
        <v>22</v>
      </c>
      <c r="G25" s="106">
        <f t="shared" si="0"/>
        <v>15945747.80058651</v>
      </c>
      <c r="H25" s="106">
        <f t="shared" si="2"/>
        <v>0</v>
      </c>
      <c r="I25" s="106">
        <f t="shared" si="3"/>
        <v>22711250.012688942</v>
      </c>
      <c r="J25" s="106">
        <f t="shared" si="4"/>
        <v>88219824.320495814</v>
      </c>
      <c r="K25" s="106">
        <f t="shared" si="1"/>
        <v>14115119.877615841</v>
      </c>
      <c r="L25" s="106">
        <f t="shared" si="5"/>
        <v>141665886.09774178</v>
      </c>
      <c r="M25" s="106"/>
      <c r="N25" s="106"/>
      <c r="O25" s="106">
        <f t="shared" si="6"/>
        <v>177113592.7273463</v>
      </c>
    </row>
    <row r="26" spans="2:15">
      <c r="B26" s="36" t="s">
        <v>70</v>
      </c>
      <c r="C26" s="24">
        <f>'Sc4-CBA'!C26</f>
        <v>0.1</v>
      </c>
      <c r="D26" s="41" t="s">
        <v>86</v>
      </c>
      <c r="F26" s="46">
        <v>23</v>
      </c>
      <c r="G26" s="106">
        <f t="shared" si="0"/>
        <v>15945747.80058651</v>
      </c>
      <c r="H26" s="106">
        <f t="shared" si="2"/>
        <v>0</v>
      </c>
      <c r="I26" s="106">
        <f t="shared" si="3"/>
        <v>22711250.012688942</v>
      </c>
      <c r="J26" s="106">
        <f t="shared" si="4"/>
        <v>88219824.320495814</v>
      </c>
      <c r="K26" s="106">
        <f t="shared" si="1"/>
        <v>14115119.877615841</v>
      </c>
      <c r="L26" s="106">
        <f t="shared" si="5"/>
        <v>141665886.09774178</v>
      </c>
      <c r="M26" s="106"/>
      <c r="N26" s="106"/>
      <c r="O26" s="106">
        <f t="shared" si="6"/>
        <v>177113592.7273463</v>
      </c>
    </row>
    <row r="27" spans="2:15">
      <c r="B27" s="36" t="s">
        <v>87</v>
      </c>
      <c r="C27" s="24">
        <f>'Sc1-SCBA'!C17</f>
        <v>0.01</v>
      </c>
      <c r="D27" s="41" t="s">
        <v>27</v>
      </c>
      <c r="F27" s="46">
        <v>24</v>
      </c>
      <c r="G27" s="106">
        <f t="shared" si="0"/>
        <v>15945747.80058651</v>
      </c>
      <c r="H27" s="106">
        <f t="shared" si="2"/>
        <v>0</v>
      </c>
      <c r="I27" s="106">
        <f t="shared" si="3"/>
        <v>22711250.012688942</v>
      </c>
      <c r="J27" s="106">
        <f t="shared" si="4"/>
        <v>88219824.320495814</v>
      </c>
      <c r="K27" s="106">
        <f t="shared" si="1"/>
        <v>14115119.877615841</v>
      </c>
      <c r="L27" s="106">
        <f t="shared" si="5"/>
        <v>141665886.09774178</v>
      </c>
      <c r="M27" s="106"/>
      <c r="N27" s="106"/>
      <c r="O27" s="106">
        <f t="shared" si="6"/>
        <v>177113592.7273463</v>
      </c>
    </row>
    <row r="28" spans="2:15">
      <c r="F28" s="46">
        <v>25</v>
      </c>
      <c r="G28" s="106">
        <f t="shared" si="0"/>
        <v>15945747.80058651</v>
      </c>
      <c r="H28" s="106">
        <f t="shared" si="2"/>
        <v>0</v>
      </c>
      <c r="I28" s="106">
        <f t="shared" si="3"/>
        <v>22711250.012688942</v>
      </c>
      <c r="J28" s="106">
        <f t="shared" si="4"/>
        <v>88219824.320495814</v>
      </c>
      <c r="K28" s="106">
        <f t="shared" si="1"/>
        <v>14115119.877615841</v>
      </c>
      <c r="L28" s="106">
        <f t="shared" si="5"/>
        <v>141665886.09774178</v>
      </c>
      <c r="M28" s="106"/>
      <c r="N28" s="106">
        <f>C2*C26</f>
        <v>435000000</v>
      </c>
      <c r="O28" s="106">
        <f t="shared" si="6"/>
        <v>612113592.7273463</v>
      </c>
    </row>
    <row r="29" spans="2:15">
      <c r="F29" s="47" t="s">
        <v>43</v>
      </c>
      <c r="G29" s="107">
        <f t="shared" ref="G29:O29" si="7">NPV($C$27,G4:G28)+G3</f>
        <v>351175686.57516164</v>
      </c>
      <c r="H29" s="107">
        <f t="shared" si="7"/>
        <v>0</v>
      </c>
      <c r="I29" s="107">
        <f t="shared" si="7"/>
        <v>500173395.18519354</v>
      </c>
      <c r="J29" s="107">
        <f t="shared" si="7"/>
        <v>1942878926.8917663</v>
      </c>
      <c r="K29" s="107">
        <f t="shared" si="7"/>
        <v>310859482.79767311</v>
      </c>
      <c r="L29" s="107">
        <f t="shared" si="7"/>
        <v>4772024083.9044418</v>
      </c>
      <c r="M29" s="107">
        <f t="shared" si="7"/>
        <v>3156990068.754775</v>
      </c>
      <c r="N29" s="107">
        <f t="shared" si="7"/>
        <v>430693069.30693066</v>
      </c>
      <c r="O29" s="107">
        <f t="shared" si="7"/>
        <v>2734903650.1856999</v>
      </c>
    </row>
    <row r="30" spans="2:15">
      <c r="B30" s="32" t="s">
        <v>88</v>
      </c>
      <c r="C30" s="33">
        <f>NPV(C27,O4:O28)+O3</f>
        <v>2734903650.1856999</v>
      </c>
    </row>
    <row r="31" spans="2:15">
      <c r="B31" s="32" t="s">
        <v>89</v>
      </c>
      <c r="C31" s="34">
        <f>IRR(O3:O28)</f>
        <v>0.11163020498373188</v>
      </c>
    </row>
    <row r="32" spans="2:15">
      <c r="B32" s="32" t="s">
        <v>90</v>
      </c>
      <c r="C32" s="35">
        <f>(H29+L29+J29+N29)/(G29+I29+K29+M29)</f>
        <v>1.6543800567519866</v>
      </c>
    </row>
    <row r="34" spans="2:4">
      <c r="B34" s="36" t="s">
        <v>95</v>
      </c>
      <c r="C34" s="3">
        <v>1</v>
      </c>
      <c r="D34" s="41" t="s">
        <v>96</v>
      </c>
    </row>
    <row r="35" spans="2:4">
      <c r="B35" s="36" t="s">
        <v>97</v>
      </c>
      <c r="C35" s="59">
        <v>2</v>
      </c>
      <c r="D35" s="41" t="s">
        <v>98</v>
      </c>
    </row>
    <row r="36" spans="2:4">
      <c r="B36" s="36" t="s">
        <v>99</v>
      </c>
      <c r="C36" s="3">
        <v>0</v>
      </c>
      <c r="D36" s="42" t="s">
        <v>100</v>
      </c>
    </row>
    <row r="39" spans="2:4">
      <c r="B39" s="40" t="s">
        <v>101</v>
      </c>
    </row>
    <row r="40" spans="2:4">
      <c r="B40" s="115" t="s">
        <v>102</v>
      </c>
      <c r="C40" s="5" t="s">
        <v>103</v>
      </c>
    </row>
    <row r="41" spans="2:4">
      <c r="B41" s="115"/>
      <c r="C41" s="5" t="s">
        <v>104</v>
      </c>
    </row>
    <row r="42" spans="2:4">
      <c r="B42" s="23" t="s">
        <v>105</v>
      </c>
      <c r="C42" s="7">
        <f>externalities!D36</f>
        <v>32</v>
      </c>
    </row>
    <row r="43" spans="2:4">
      <c r="B43" s="23" t="s">
        <v>106</v>
      </c>
      <c r="C43" s="7">
        <f>externalities!D38</f>
        <v>27.2</v>
      </c>
    </row>
    <row r="44" spans="2:4">
      <c r="B44" s="23" t="s">
        <v>107</v>
      </c>
      <c r="C44" s="7">
        <f>externalities!D33</f>
        <v>20</v>
      </c>
    </row>
    <row r="45" spans="2:4">
      <c r="B45" s="23" t="s">
        <v>108</v>
      </c>
      <c r="C45" s="7">
        <f>externalities!D35</f>
        <v>17.899999999999999</v>
      </c>
    </row>
    <row r="46" spans="2:4">
      <c r="B46" s="23" t="s">
        <v>109</v>
      </c>
      <c r="C46" s="7">
        <f>externalities!D43</f>
        <v>13.2</v>
      </c>
    </row>
    <row r="47" spans="2:4">
      <c r="B47" s="23" t="s">
        <v>110</v>
      </c>
      <c r="C47" s="7">
        <f>externalities!D45</f>
        <v>11.2</v>
      </c>
    </row>
    <row r="48" spans="2:4">
      <c r="B48" s="23" t="s">
        <v>111</v>
      </c>
      <c r="C48" s="7">
        <f>externalities!D28</f>
        <v>23.5</v>
      </c>
    </row>
    <row r="49" spans="2:4">
      <c r="B49" s="23" t="s">
        <v>112</v>
      </c>
      <c r="C49" s="7">
        <f>externalities!D27</f>
        <v>14.2</v>
      </c>
    </row>
    <row r="50" spans="2:4">
      <c r="B50" s="23" t="s">
        <v>113</v>
      </c>
      <c r="C50" s="7">
        <f>externalities!D30</f>
        <v>48.5</v>
      </c>
    </row>
    <row r="51" spans="2:4">
      <c r="B51" s="23" t="s">
        <v>114</v>
      </c>
      <c r="C51" s="7">
        <f>externalities!D46</f>
        <v>14.1</v>
      </c>
    </row>
    <row r="52" spans="2:4">
      <c r="B52" s="23" t="s">
        <v>115</v>
      </c>
      <c r="C52" s="7">
        <f>externalities!D42</f>
        <v>9.6</v>
      </c>
      <c r="D52" s="105">
        <f>AVERAGE(C42:C52)</f>
        <v>21.036363636363635</v>
      </c>
    </row>
    <row r="54" spans="2:4">
      <c r="B54" s="40" t="s">
        <v>116</v>
      </c>
    </row>
    <row r="55" spans="2:4">
      <c r="B55" s="5" t="s">
        <v>117</v>
      </c>
      <c r="C55" s="6">
        <v>0.03</v>
      </c>
      <c r="D55" s="37"/>
    </row>
    <row r="56" spans="2:4">
      <c r="B56" s="5" t="s">
        <v>118</v>
      </c>
      <c r="C56" s="3">
        <f>C57+C58</f>
        <v>49562826.507220358</v>
      </c>
      <c r="D56" s="37" t="s">
        <v>63</v>
      </c>
    </row>
    <row r="57" spans="2:4">
      <c r="B57" s="38" t="s">
        <v>119</v>
      </c>
      <c r="C57" s="3">
        <f>J4-I4</f>
        <v>65508574.307806872</v>
      </c>
      <c r="D57" s="37" t="s">
        <v>63</v>
      </c>
    </row>
    <row r="58" spans="2:4">
      <c r="B58" s="38" t="s">
        <v>120</v>
      </c>
      <c r="C58" s="3">
        <f>H4-G4</f>
        <v>-15945747.80058651</v>
      </c>
      <c r="D58" s="37" t="s">
        <v>63</v>
      </c>
    </row>
    <row r="59" spans="2:4">
      <c r="B59" s="36" t="s">
        <v>121</v>
      </c>
      <c r="C59" s="3">
        <f>IF(externalities!$F$5=1,C56/C55,0)</f>
        <v>1652094216.9073453</v>
      </c>
      <c r="D59" s="37" t="s">
        <v>63</v>
      </c>
    </row>
    <row r="61" spans="2:4">
      <c r="B61" s="40" t="s">
        <v>122</v>
      </c>
    </row>
    <row r="62" spans="2:4">
      <c r="B62" s="43" t="s">
        <v>122</v>
      </c>
      <c r="C62" s="5" t="s">
        <v>103</v>
      </c>
      <c r="D62" s="39"/>
    </row>
    <row r="63" spans="2:4">
      <c r="B63" s="23" t="s">
        <v>123</v>
      </c>
      <c r="C63" s="44">
        <v>5</v>
      </c>
    </row>
    <row r="64" spans="2:4">
      <c r="B64" s="23" t="s">
        <v>124</v>
      </c>
      <c r="C64" s="44">
        <v>4</v>
      </c>
    </row>
    <row r="65" spans="2:4">
      <c r="B65" s="23" t="s">
        <v>125</v>
      </c>
      <c r="C65" s="44">
        <v>3</v>
      </c>
    </row>
    <row r="66" spans="2:4">
      <c r="B66" s="23" t="s">
        <v>126</v>
      </c>
      <c r="C66" s="44">
        <v>2</v>
      </c>
    </row>
    <row r="67" spans="2:4">
      <c r="B67" s="23" t="s">
        <v>127</v>
      </c>
      <c r="C67" s="44">
        <v>1</v>
      </c>
    </row>
    <row r="69" spans="2:4">
      <c r="B69" s="44" t="s">
        <v>128</v>
      </c>
      <c r="C69" s="8">
        <f>(IF(C36=1,0.2,IF(C36=2,0.4,IF(C36=3,0.6,IF(C36=4,0.8,IF(C36=5,1,0))))))</f>
        <v>0</v>
      </c>
      <c r="D69" s="25" t="s">
        <v>129</v>
      </c>
    </row>
    <row r="70" spans="2:4">
      <c r="B70" s="44" t="s">
        <v>128</v>
      </c>
      <c r="C70" s="24">
        <v>0.1</v>
      </c>
      <c r="D70" s="25" t="s">
        <v>130</v>
      </c>
    </row>
    <row r="72" spans="2:4">
      <c r="B72" s="44" t="s">
        <v>131</v>
      </c>
      <c r="C72" s="99">
        <v>1</v>
      </c>
    </row>
    <row r="73" spans="2:4">
      <c r="B73" s="44" t="s">
        <v>132</v>
      </c>
      <c r="C73" s="31">
        <f>IF(C72=1,0.93/11.63,0)</f>
        <v>7.9965606190885635E-2</v>
      </c>
      <c r="D73" s="25" t="s">
        <v>25</v>
      </c>
    </row>
    <row r="74" spans="2:4">
      <c r="C74" s="1"/>
    </row>
    <row r="75" spans="2:4">
      <c r="C75" s="1"/>
    </row>
    <row r="76" spans="2:4">
      <c r="B76" s="19"/>
      <c r="C76" s="1"/>
    </row>
  </sheetData>
  <mergeCells count="1">
    <mergeCell ref="B40:B41"/>
  </mergeCells>
  <pageMargins left="0.7" right="0.7" top="0.75" bottom="0.75" header="0.3" footer="0.3"/>
  <pageSetup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E60AF-8F62-42A9-A03C-501D726DBD02}">
  <sheetPr>
    <tabColor theme="1" tint="0.249977111117893"/>
  </sheetPr>
  <dimension ref="B2:M60"/>
  <sheetViews>
    <sheetView tabSelected="1" zoomScale="85" zoomScaleNormal="85" workbookViewId="0">
      <selection activeCell="J44" sqref="J44"/>
    </sheetView>
  </sheetViews>
  <sheetFormatPr defaultColWidth="8.7109375" defaultRowHeight="14.45"/>
  <cols>
    <col min="1" max="1" width="3.7109375" style="1" customWidth="1"/>
    <col min="2" max="2" width="57.28515625" style="1" customWidth="1"/>
    <col min="3" max="3" width="20.7109375" style="30" customWidth="1"/>
    <col min="4" max="4" width="20" style="1" bestFit="1" customWidth="1"/>
    <col min="5" max="5" width="8.7109375" style="1"/>
    <col min="6" max="6" width="9.7109375" style="1" bestFit="1" customWidth="1"/>
    <col min="7" max="7" width="12" style="1" bestFit="1" customWidth="1"/>
    <col min="8" max="8" width="13.42578125" style="1" bestFit="1" customWidth="1"/>
    <col min="9" max="9" width="16.7109375" style="1" bestFit="1" customWidth="1"/>
    <col min="10" max="10" width="17" style="1" bestFit="1" customWidth="1"/>
    <col min="11" max="11" width="18.42578125" style="1" bestFit="1" customWidth="1"/>
    <col min="12" max="12" width="18.7109375" style="1" bestFit="1" customWidth="1"/>
    <col min="13" max="13" width="20" style="1" bestFit="1" customWidth="1"/>
    <col min="14" max="16384" width="8.7109375" style="1"/>
  </cols>
  <sheetData>
    <row r="2" spans="2:13">
      <c r="B2" s="36" t="s">
        <v>62</v>
      </c>
      <c r="C2" s="3">
        <f>'Sc1-CBA'!C2</f>
        <v>4350000000</v>
      </c>
      <c r="D2" s="41" t="s">
        <v>63</v>
      </c>
      <c r="F2" s="45" t="s">
        <v>64</v>
      </c>
      <c r="G2" s="45" t="s">
        <v>65</v>
      </c>
      <c r="H2" s="45" t="s">
        <v>66</v>
      </c>
      <c r="I2" s="45" t="s">
        <v>67</v>
      </c>
      <c r="J2" s="45" t="s">
        <v>68</v>
      </c>
      <c r="K2" s="45" t="s">
        <v>69</v>
      </c>
      <c r="L2" s="45" t="s">
        <v>70</v>
      </c>
      <c r="M2" s="45" t="s">
        <v>71</v>
      </c>
    </row>
    <row r="3" spans="2:13">
      <c r="B3" s="36" t="s">
        <v>72</v>
      </c>
      <c r="C3" s="3">
        <f>'Sc1-CBA'!C5</f>
        <v>3000</v>
      </c>
      <c r="D3" s="41" t="s">
        <v>63</v>
      </c>
      <c r="F3" s="46">
        <v>0</v>
      </c>
      <c r="G3" s="106"/>
      <c r="H3" s="106"/>
      <c r="I3" s="106"/>
      <c r="J3" s="106"/>
      <c r="K3" s="106">
        <f>C4*C6</f>
        <v>4350000000</v>
      </c>
      <c r="L3" s="106"/>
      <c r="M3" s="106">
        <f>(H3+J3+L3)-(G3+I3+K3)</f>
        <v>-4350000000</v>
      </c>
    </row>
    <row r="4" spans="2:13">
      <c r="B4" s="36" t="s">
        <v>73</v>
      </c>
      <c r="C4" s="3">
        <f>C3*(1-C23)</f>
        <v>3000</v>
      </c>
      <c r="D4" s="41" t="s">
        <v>63</v>
      </c>
      <c r="F4" s="46">
        <v>1</v>
      </c>
      <c r="G4" s="106">
        <f t="shared" ref="G4:G18" si="0">$C$15</f>
        <v>0</v>
      </c>
      <c r="H4" s="106">
        <f t="shared" ref="H4:H18" si="1">$C$14</f>
        <v>0</v>
      </c>
      <c r="I4" s="106">
        <f>$C$11*$C$13*$C$6</f>
        <v>510152357.35095567</v>
      </c>
      <c r="J4" s="106">
        <f t="shared" ref="J4:J18" si="2">$C$8*$C$13*$C$6</f>
        <v>570170281.74518573</v>
      </c>
      <c r="K4" s="106"/>
      <c r="L4" s="106"/>
      <c r="M4" s="106">
        <f>(H4+J4+L4)-(G4+I4+K4)</f>
        <v>60017924.394230068</v>
      </c>
    </row>
    <row r="5" spans="2:13">
      <c r="B5" s="36" t="s">
        <v>74</v>
      </c>
      <c r="C5" s="3">
        <v>0</v>
      </c>
      <c r="D5" s="41" t="s">
        <v>63</v>
      </c>
      <c r="F5" s="46">
        <v>2</v>
      </c>
      <c r="G5" s="106">
        <f t="shared" si="0"/>
        <v>0</v>
      </c>
      <c r="H5" s="106">
        <f t="shared" si="1"/>
        <v>0</v>
      </c>
      <c r="I5" s="106">
        <f t="shared" ref="I5:I18" si="3">$C$11*$C$13*$C$6</f>
        <v>510152357.35095567</v>
      </c>
      <c r="J5" s="106">
        <f t="shared" si="2"/>
        <v>570170281.74518573</v>
      </c>
      <c r="K5" s="106"/>
      <c r="L5" s="106"/>
      <c r="M5" s="106">
        <f t="shared" ref="M5:M18" si="4">(H5+J5+L5)-(G5+I5+K5)</f>
        <v>60017924.394230068</v>
      </c>
    </row>
    <row r="6" spans="2:13">
      <c r="B6" s="36" t="s">
        <v>75</v>
      </c>
      <c r="C6" s="84">
        <f>C2/C4</f>
        <v>1450000</v>
      </c>
      <c r="D6" s="41" t="s">
        <v>76</v>
      </c>
      <c r="E6" s="98">
        <f>C6/'input data'!$I$6</f>
        <v>1.2879272365522632</v>
      </c>
      <c r="F6" s="46">
        <v>3</v>
      </c>
      <c r="G6" s="106">
        <f t="shared" si="0"/>
        <v>0</v>
      </c>
      <c r="H6" s="106">
        <f t="shared" si="1"/>
        <v>0</v>
      </c>
      <c r="I6" s="106">
        <f t="shared" si="3"/>
        <v>510152357.35095567</v>
      </c>
      <c r="J6" s="106">
        <f t="shared" si="2"/>
        <v>570170281.74518573</v>
      </c>
      <c r="K6" s="106"/>
      <c r="L6" s="106"/>
      <c r="M6" s="106">
        <f t="shared" si="4"/>
        <v>60017924.394230068</v>
      </c>
    </row>
    <row r="7" spans="2:13">
      <c r="B7" s="36" t="s">
        <v>148</v>
      </c>
      <c r="C7" s="3">
        <f>'Sc1-CBA'!C7</f>
        <v>31.976124493711364</v>
      </c>
      <c r="D7" s="41" t="s">
        <v>41</v>
      </c>
      <c r="F7" s="46">
        <v>4</v>
      </c>
      <c r="G7" s="106">
        <f t="shared" si="0"/>
        <v>0</v>
      </c>
      <c r="H7" s="106">
        <f t="shared" si="1"/>
        <v>0</v>
      </c>
      <c r="I7" s="106">
        <f t="shared" si="3"/>
        <v>510152357.35095567</v>
      </c>
      <c r="J7" s="106">
        <f t="shared" si="2"/>
        <v>570170281.74518573</v>
      </c>
      <c r="K7" s="106"/>
      <c r="L7" s="106"/>
      <c r="M7" s="106">
        <f t="shared" si="4"/>
        <v>60017924.394230068</v>
      </c>
    </row>
    <row r="8" spans="2:13">
      <c r="B8" s="36" t="s">
        <v>149</v>
      </c>
      <c r="C8" s="3">
        <f>'Sc1-CBA'!C8</f>
        <v>6311.7316847864704</v>
      </c>
      <c r="D8" s="41" t="s">
        <v>41</v>
      </c>
      <c r="F8" s="46">
        <v>5</v>
      </c>
      <c r="G8" s="106">
        <f t="shared" si="0"/>
        <v>0</v>
      </c>
      <c r="H8" s="106">
        <f t="shared" si="1"/>
        <v>0</v>
      </c>
      <c r="I8" s="106">
        <f t="shared" si="3"/>
        <v>510152357.35095567</v>
      </c>
      <c r="J8" s="106">
        <f t="shared" si="2"/>
        <v>570170281.74518573</v>
      </c>
      <c r="K8" s="106"/>
      <c r="L8" s="106"/>
      <c r="M8" s="106">
        <f t="shared" si="4"/>
        <v>60017924.394230068</v>
      </c>
    </row>
    <row r="9" spans="2:13">
      <c r="B9" s="36" t="s">
        <v>150</v>
      </c>
      <c r="C9" s="78">
        <v>0.95</v>
      </c>
      <c r="D9" s="41" t="s">
        <v>27</v>
      </c>
      <c r="F9" s="46">
        <v>6</v>
      </c>
      <c r="G9" s="106">
        <f t="shared" si="0"/>
        <v>0</v>
      </c>
      <c r="H9" s="106">
        <f t="shared" si="1"/>
        <v>0</v>
      </c>
      <c r="I9" s="106">
        <f t="shared" si="3"/>
        <v>510152357.35095567</v>
      </c>
      <c r="J9" s="106">
        <f t="shared" si="2"/>
        <v>570170281.74518573</v>
      </c>
      <c r="K9" s="106"/>
      <c r="L9" s="106"/>
      <c r="M9" s="106">
        <f t="shared" si="4"/>
        <v>60017924.394230068</v>
      </c>
    </row>
    <row r="10" spans="2:13">
      <c r="B10" s="36" t="s">
        <v>133</v>
      </c>
      <c r="C10" s="24">
        <f>'Sc2-CBA'!C9</f>
        <v>0.85</v>
      </c>
      <c r="D10" s="41" t="s">
        <v>27</v>
      </c>
      <c r="F10" s="46">
        <v>7</v>
      </c>
      <c r="G10" s="106">
        <f t="shared" si="0"/>
        <v>0</v>
      </c>
      <c r="H10" s="106">
        <f t="shared" si="1"/>
        <v>0</v>
      </c>
      <c r="I10" s="106">
        <f t="shared" si="3"/>
        <v>510152357.35095567</v>
      </c>
      <c r="J10" s="106">
        <f t="shared" si="2"/>
        <v>570170281.74518573</v>
      </c>
      <c r="K10" s="106"/>
      <c r="L10" s="106"/>
      <c r="M10" s="106">
        <f t="shared" si="4"/>
        <v>60017924.394230068</v>
      </c>
    </row>
    <row r="11" spans="2:13">
      <c r="B11" s="36" t="s">
        <v>151</v>
      </c>
      <c r="C11" s="3">
        <f>C8*C10/C9</f>
        <v>5647.3388758615793</v>
      </c>
      <c r="D11" s="41" t="s">
        <v>41</v>
      </c>
      <c r="F11" s="46">
        <v>8</v>
      </c>
      <c r="G11" s="106">
        <f t="shared" si="0"/>
        <v>0</v>
      </c>
      <c r="H11" s="106">
        <f t="shared" si="1"/>
        <v>0</v>
      </c>
      <c r="I11" s="106">
        <f t="shared" si="3"/>
        <v>510152357.35095567</v>
      </c>
      <c r="J11" s="106">
        <f t="shared" si="2"/>
        <v>570170281.74518573</v>
      </c>
      <c r="K11" s="106"/>
      <c r="L11" s="106"/>
      <c r="M11" s="106">
        <f t="shared" si="4"/>
        <v>60017924.394230068</v>
      </c>
    </row>
    <row r="12" spans="2:13">
      <c r="B12" s="36" t="s">
        <v>24</v>
      </c>
      <c r="C12" s="31">
        <f>'Sc1-CBA'!C13</f>
        <v>0.1686</v>
      </c>
      <c r="D12" s="41" t="s">
        <v>25</v>
      </c>
      <c r="F12" s="46">
        <v>9</v>
      </c>
      <c r="G12" s="106">
        <f t="shared" si="0"/>
        <v>0</v>
      </c>
      <c r="H12" s="106">
        <f t="shared" si="1"/>
        <v>0</v>
      </c>
      <c r="I12" s="106">
        <f t="shared" si="3"/>
        <v>510152357.35095567</v>
      </c>
      <c r="J12" s="106">
        <f t="shared" si="2"/>
        <v>570170281.74518573</v>
      </c>
      <c r="K12" s="106"/>
      <c r="L12" s="106"/>
      <c r="M12" s="106">
        <f t="shared" si="4"/>
        <v>60017924.394230068</v>
      </c>
    </row>
    <row r="13" spans="2:13">
      <c r="B13" s="36" t="s">
        <v>83</v>
      </c>
      <c r="C13" s="31">
        <f>'Sc1-CBA'!C14</f>
        <v>6.2299999999999994E-2</v>
      </c>
      <c r="D13" s="41" t="s">
        <v>25</v>
      </c>
      <c r="F13" s="46">
        <v>10</v>
      </c>
      <c r="G13" s="106">
        <f t="shared" si="0"/>
        <v>0</v>
      </c>
      <c r="H13" s="106">
        <f t="shared" si="1"/>
        <v>0</v>
      </c>
      <c r="I13" s="106">
        <f t="shared" si="3"/>
        <v>510152357.35095567</v>
      </c>
      <c r="J13" s="106">
        <f t="shared" si="2"/>
        <v>570170281.74518573</v>
      </c>
      <c r="K13" s="106"/>
      <c r="L13" s="106"/>
      <c r="M13" s="106">
        <f t="shared" si="4"/>
        <v>60017924.394230068</v>
      </c>
    </row>
    <row r="14" spans="2:13">
      <c r="B14" s="36" t="s">
        <v>84</v>
      </c>
      <c r="C14" s="77">
        <v>0</v>
      </c>
      <c r="D14" s="41" t="s">
        <v>63</v>
      </c>
      <c r="F14" s="46">
        <v>11</v>
      </c>
      <c r="G14" s="106">
        <f t="shared" si="0"/>
        <v>0</v>
      </c>
      <c r="H14" s="106">
        <f t="shared" si="1"/>
        <v>0</v>
      </c>
      <c r="I14" s="106">
        <f t="shared" si="3"/>
        <v>510152357.35095567</v>
      </c>
      <c r="J14" s="106">
        <f t="shared" si="2"/>
        <v>570170281.74518573</v>
      </c>
      <c r="K14" s="106"/>
      <c r="L14" s="106"/>
      <c r="M14" s="106">
        <f t="shared" si="4"/>
        <v>60017924.394230068</v>
      </c>
    </row>
    <row r="15" spans="2:13">
      <c r="B15" s="36" t="s">
        <v>85</v>
      </c>
      <c r="C15" s="77">
        <v>0</v>
      </c>
      <c r="D15" s="41" t="s">
        <v>63</v>
      </c>
      <c r="F15" s="46">
        <v>12</v>
      </c>
      <c r="G15" s="106">
        <f t="shared" si="0"/>
        <v>0</v>
      </c>
      <c r="H15" s="106">
        <f t="shared" si="1"/>
        <v>0</v>
      </c>
      <c r="I15" s="106">
        <f t="shared" si="3"/>
        <v>510152357.35095567</v>
      </c>
      <c r="J15" s="106">
        <f t="shared" si="2"/>
        <v>570170281.74518573</v>
      </c>
      <c r="K15" s="106"/>
      <c r="L15" s="106"/>
      <c r="M15" s="106">
        <f t="shared" si="4"/>
        <v>60017924.394230068</v>
      </c>
    </row>
    <row r="16" spans="2:13">
      <c r="B16" s="36" t="s">
        <v>70</v>
      </c>
      <c r="C16" s="24">
        <f>'Sc1-CBA'!C17</f>
        <v>0.1</v>
      </c>
      <c r="D16" s="41" t="s">
        <v>86</v>
      </c>
      <c r="F16" s="46">
        <v>13</v>
      </c>
      <c r="G16" s="106">
        <f t="shared" si="0"/>
        <v>0</v>
      </c>
      <c r="H16" s="106">
        <f t="shared" si="1"/>
        <v>0</v>
      </c>
      <c r="I16" s="106">
        <f t="shared" si="3"/>
        <v>510152357.35095567</v>
      </c>
      <c r="J16" s="106">
        <f t="shared" si="2"/>
        <v>570170281.74518573</v>
      </c>
      <c r="K16" s="106"/>
      <c r="L16" s="106"/>
      <c r="M16" s="106">
        <f t="shared" si="4"/>
        <v>60017924.394230068</v>
      </c>
    </row>
    <row r="17" spans="2:13">
      <c r="B17" s="36" t="s">
        <v>87</v>
      </c>
      <c r="C17" s="24">
        <f>'Sc1-CBA'!C18</f>
        <v>0.01</v>
      </c>
      <c r="D17" s="41" t="s">
        <v>27</v>
      </c>
      <c r="F17" s="46">
        <v>14</v>
      </c>
      <c r="G17" s="106">
        <f t="shared" si="0"/>
        <v>0</v>
      </c>
      <c r="H17" s="106">
        <f t="shared" si="1"/>
        <v>0</v>
      </c>
      <c r="I17" s="106">
        <f t="shared" si="3"/>
        <v>510152357.35095567</v>
      </c>
      <c r="J17" s="106">
        <f t="shared" si="2"/>
        <v>570170281.74518573</v>
      </c>
      <c r="K17" s="106"/>
      <c r="L17" s="106"/>
      <c r="M17" s="106">
        <f t="shared" si="4"/>
        <v>60017924.394230068</v>
      </c>
    </row>
    <row r="18" spans="2:13">
      <c r="F18" s="46">
        <v>15</v>
      </c>
      <c r="G18" s="106">
        <f t="shared" si="0"/>
        <v>0</v>
      </c>
      <c r="H18" s="106">
        <f t="shared" si="1"/>
        <v>0</v>
      </c>
      <c r="I18" s="106">
        <f t="shared" si="3"/>
        <v>510152357.35095567</v>
      </c>
      <c r="J18" s="106">
        <f t="shared" si="2"/>
        <v>570170281.74518573</v>
      </c>
      <c r="K18" s="106"/>
      <c r="L18" s="106"/>
      <c r="M18" s="106">
        <f t="shared" si="4"/>
        <v>60017924.394230068</v>
      </c>
    </row>
    <row r="19" spans="2:13">
      <c r="B19" s="32" t="s">
        <v>88</v>
      </c>
      <c r="C19" s="33">
        <f>NPV(C17,M4:M18)+M3</f>
        <v>-3517848326.3029361</v>
      </c>
      <c r="F19" s="47" t="s">
        <v>43</v>
      </c>
      <c r="G19" s="107">
        <f t="shared" ref="G19:M19" si="5">NPV($C$17,G4:G18)+G3</f>
        <v>0</v>
      </c>
      <c r="H19" s="107">
        <f t="shared" si="5"/>
        <v>0</v>
      </c>
      <c r="I19" s="107">
        <f t="shared" si="5"/>
        <v>7073289226.4250469</v>
      </c>
      <c r="J19" s="107">
        <f t="shared" si="5"/>
        <v>7905440900.1221113</v>
      </c>
      <c r="K19" s="107">
        <f t="shared" si="5"/>
        <v>4350000000</v>
      </c>
      <c r="L19" s="107">
        <f t="shared" si="5"/>
        <v>0</v>
      </c>
      <c r="M19" s="107">
        <f t="shared" si="5"/>
        <v>-3517848326.3029361</v>
      </c>
    </row>
    <row r="20" spans="2:13">
      <c r="B20" s="32" t="s">
        <v>89</v>
      </c>
      <c r="C20" s="34">
        <f>IRR(M3:M18)</f>
        <v>-0.15312738394548164</v>
      </c>
    </row>
    <row r="21" spans="2:13">
      <c r="B21" s="32" t="s">
        <v>90</v>
      </c>
      <c r="C21" s="35">
        <f>(H19+J19+L19)/(G19+I19+K19)</f>
        <v>0.69204593733254738</v>
      </c>
      <c r="J21" s="85"/>
    </row>
    <row r="23" spans="2:13">
      <c r="B23" s="36" t="s">
        <v>91</v>
      </c>
      <c r="C23" s="24">
        <v>0</v>
      </c>
      <c r="D23" s="41" t="s">
        <v>27</v>
      </c>
    </row>
    <row r="24" spans="2:13">
      <c r="C24" s="1"/>
    </row>
    <row r="25" spans="2:13">
      <c r="B25" s="19"/>
      <c r="C25" s="1"/>
    </row>
    <row r="60" spans="2:4">
      <c r="B60" s="1" t="s">
        <v>132</v>
      </c>
      <c r="C60" s="86">
        <v>0.93</v>
      </c>
      <c r="D60" s="1" t="s">
        <v>152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C7EEE-CA5C-485A-94C7-3E3D7D565096}">
  <sheetPr>
    <tabColor theme="1" tint="0.249977111117893"/>
  </sheetPr>
  <dimension ref="B2:O64"/>
  <sheetViews>
    <sheetView zoomScale="85" zoomScaleNormal="85" workbookViewId="0">
      <selection activeCell="O19" sqref="O19"/>
    </sheetView>
  </sheetViews>
  <sheetFormatPr defaultColWidth="8.7109375" defaultRowHeight="14.45"/>
  <cols>
    <col min="1" max="1" width="3.7109375" style="1" customWidth="1"/>
    <col min="2" max="2" width="56.7109375" style="1" customWidth="1"/>
    <col min="3" max="3" width="20.7109375" style="30" customWidth="1"/>
    <col min="4" max="4" width="20" style="1" bestFit="1" customWidth="1"/>
    <col min="5" max="6" width="8.7109375" style="1"/>
    <col min="7" max="7" width="12" style="1" bestFit="1" customWidth="1"/>
    <col min="8" max="8" width="13.42578125" style="1" bestFit="1" customWidth="1"/>
    <col min="9" max="9" width="16.7109375" style="1" bestFit="1" customWidth="1"/>
    <col min="10" max="10" width="17" style="1" bestFit="1" customWidth="1"/>
    <col min="11" max="11" width="17.42578125" style="1" bestFit="1" customWidth="1"/>
    <col min="12" max="12" width="17.28515625" style="1" bestFit="1" customWidth="1"/>
    <col min="13" max="13" width="18.42578125" style="1" bestFit="1" customWidth="1"/>
    <col min="14" max="14" width="18.7109375" style="1" bestFit="1" customWidth="1"/>
    <col min="15" max="15" width="20" style="1" bestFit="1" customWidth="1"/>
    <col min="16" max="16384" width="8.7109375" style="1"/>
  </cols>
  <sheetData>
    <row r="2" spans="2:15">
      <c r="B2" s="36" t="s">
        <v>62</v>
      </c>
      <c r="C2" s="3">
        <f>'Sc0-CBA'!C2</f>
        <v>4350000000</v>
      </c>
      <c r="D2" s="41" t="s">
        <v>63</v>
      </c>
      <c r="F2" s="45" t="s">
        <v>64</v>
      </c>
      <c r="G2" s="45" t="s">
        <v>65</v>
      </c>
      <c r="H2" s="45" t="s">
        <v>66</v>
      </c>
      <c r="I2" s="45" t="s">
        <v>67</v>
      </c>
      <c r="J2" s="45" t="s">
        <v>68</v>
      </c>
      <c r="K2" s="45" t="s">
        <v>92</v>
      </c>
      <c r="L2" s="45" t="s">
        <v>93</v>
      </c>
      <c r="M2" s="45" t="s">
        <v>69</v>
      </c>
      <c r="N2" s="45" t="s">
        <v>70</v>
      </c>
      <c r="O2" s="45" t="s">
        <v>71</v>
      </c>
    </row>
    <row r="3" spans="2:15">
      <c r="B3" s="36" t="s">
        <v>72</v>
      </c>
      <c r="C3" s="3">
        <f>'Sc0-CBA'!C3</f>
        <v>3000</v>
      </c>
      <c r="D3" s="41" t="s">
        <v>63</v>
      </c>
      <c r="F3" s="46">
        <v>0</v>
      </c>
      <c r="G3" s="106"/>
      <c r="H3" s="106"/>
      <c r="I3" s="106"/>
      <c r="J3" s="106"/>
      <c r="K3" s="106"/>
      <c r="L3" s="106">
        <f>IF(C23=1,C47,0)</f>
        <v>0</v>
      </c>
      <c r="M3" s="109">
        <f>(C2-C4*C5)/(1+'input data'!I15)</f>
        <v>3655462184.8739495</v>
      </c>
      <c r="N3" s="106"/>
      <c r="O3" s="106">
        <f t="shared" ref="O3:O18" si="0">(H3+J3+L3+N3)-(G3+I3+K3+M3)</f>
        <v>-3655462184.8739495</v>
      </c>
    </row>
    <row r="4" spans="2:15">
      <c r="B4" s="36" t="s">
        <v>153</v>
      </c>
      <c r="C4" s="3">
        <f>'Sc0-CBA'!C5</f>
        <v>0</v>
      </c>
      <c r="D4" s="41" t="s">
        <v>63</v>
      </c>
      <c r="F4" s="46">
        <v>1</v>
      </c>
      <c r="G4" s="106">
        <f t="shared" ref="G4:G18" si="1">$C$14</f>
        <v>0</v>
      </c>
      <c r="H4" s="106">
        <f t="shared" ref="H4:H18" si="2">$C$13</f>
        <v>0</v>
      </c>
      <c r="I4" s="106">
        <f>$C$10*$C$12*$C$5</f>
        <v>485859387.95329118</v>
      </c>
      <c r="J4" s="106">
        <f>$C$7*$C$12*$C$5</f>
        <v>543019315.94779599</v>
      </c>
      <c r="K4" s="106">
        <f>$C$10*$C$33/1000*$C$5</f>
        <v>146576680.52298728</v>
      </c>
      <c r="L4" s="106">
        <f>$C$7*$C$32/1000*$C$5+(J4-I4)*$C$58*$C$57+($C$7-$C$10)*$C$5*$C$61</f>
        <v>184183417.41869774</v>
      </c>
      <c r="M4" s="106"/>
      <c r="N4" s="106"/>
      <c r="O4" s="106">
        <f t="shared" si="0"/>
        <v>94766664.890215278</v>
      </c>
    </row>
    <row r="5" spans="2:15">
      <c r="B5" s="36" t="s">
        <v>154</v>
      </c>
      <c r="C5" s="84">
        <f>C2/C3</f>
        <v>1450000</v>
      </c>
      <c r="D5" s="41" t="s">
        <v>76</v>
      </c>
      <c r="E5" s="98">
        <f>C5/'input data'!$I$6</f>
        <v>1.2879272365522632</v>
      </c>
      <c r="F5" s="46">
        <v>2</v>
      </c>
      <c r="G5" s="106">
        <f t="shared" si="1"/>
        <v>0</v>
      </c>
      <c r="H5" s="106">
        <f t="shared" si="2"/>
        <v>0</v>
      </c>
      <c r="I5" s="106">
        <f t="shared" ref="I5:I18" si="3">$C$10*$C$12*$C$5</f>
        <v>485859387.95329118</v>
      </c>
      <c r="J5" s="106">
        <f t="shared" ref="J5:J18" si="4">$C$7*$C$12*$C$5</f>
        <v>543019315.94779599</v>
      </c>
      <c r="K5" s="106">
        <f t="shared" ref="K5:K18" si="5">$C$10*$C$33/1000*$C$5</f>
        <v>146576680.52298728</v>
      </c>
      <c r="L5" s="106">
        <f>$C$7*$C$32/1000*$C$5+(J5-I5)*$C$58*$C$57+($C$7-$C$10)*$C$5*$C$61</f>
        <v>184183417.41869774</v>
      </c>
      <c r="M5" s="106"/>
      <c r="N5" s="106"/>
      <c r="O5" s="106">
        <f t="shared" si="0"/>
        <v>94766664.890215278</v>
      </c>
    </row>
    <row r="6" spans="2:15">
      <c r="B6" s="36" t="s">
        <v>148</v>
      </c>
      <c r="C6" s="3">
        <f>'Sc0-CBA'!C7</f>
        <v>31.976124493711364</v>
      </c>
      <c r="D6" s="41" t="s">
        <v>41</v>
      </c>
      <c r="F6" s="46">
        <v>3</v>
      </c>
      <c r="G6" s="106">
        <f t="shared" si="1"/>
        <v>0</v>
      </c>
      <c r="H6" s="106">
        <f t="shared" si="2"/>
        <v>0</v>
      </c>
      <c r="I6" s="106">
        <f t="shared" si="3"/>
        <v>485859387.95329118</v>
      </c>
      <c r="J6" s="106">
        <f t="shared" si="4"/>
        <v>543019315.94779599</v>
      </c>
      <c r="K6" s="106">
        <f t="shared" si="5"/>
        <v>146576680.52298728</v>
      </c>
      <c r="L6" s="106">
        <f t="shared" ref="L6:L18" si="6">$C$7*$C$32/1000*$C$5+(J6-I6)*$C$58*$C$57+($C$7-$C$10)*$C$5*$C$61</f>
        <v>184183417.41869774</v>
      </c>
      <c r="M6" s="106"/>
      <c r="N6" s="106"/>
      <c r="O6" s="106">
        <f t="shared" si="0"/>
        <v>94766664.890215278</v>
      </c>
    </row>
    <row r="7" spans="2:15">
      <c r="B7" s="36" t="s">
        <v>149</v>
      </c>
      <c r="C7" s="3">
        <f>'Sc0-CBA'!C8</f>
        <v>6311.7316847864704</v>
      </c>
      <c r="D7" s="41" t="s">
        <v>41</v>
      </c>
      <c r="F7" s="46">
        <v>4</v>
      </c>
      <c r="G7" s="106">
        <f t="shared" si="1"/>
        <v>0</v>
      </c>
      <c r="H7" s="106">
        <f t="shared" si="2"/>
        <v>0</v>
      </c>
      <c r="I7" s="106">
        <f t="shared" si="3"/>
        <v>485859387.95329118</v>
      </c>
      <c r="J7" s="106">
        <f t="shared" si="4"/>
        <v>543019315.94779599</v>
      </c>
      <c r="K7" s="106">
        <f t="shared" si="5"/>
        <v>146576680.52298728</v>
      </c>
      <c r="L7" s="106">
        <f t="shared" si="6"/>
        <v>184183417.41869774</v>
      </c>
      <c r="M7" s="106"/>
      <c r="N7" s="106"/>
      <c r="O7" s="106">
        <f t="shared" si="0"/>
        <v>94766664.890215278</v>
      </c>
    </row>
    <row r="8" spans="2:15">
      <c r="B8" s="36" t="s">
        <v>150</v>
      </c>
      <c r="C8" s="24">
        <f>'Sc0-CBA'!C9</f>
        <v>0.95</v>
      </c>
      <c r="D8" s="41" t="s">
        <v>27</v>
      </c>
      <c r="F8" s="46">
        <v>5</v>
      </c>
      <c r="G8" s="106">
        <f t="shared" si="1"/>
        <v>0</v>
      </c>
      <c r="H8" s="106">
        <f t="shared" si="2"/>
        <v>0</v>
      </c>
      <c r="I8" s="106">
        <f t="shared" si="3"/>
        <v>485859387.95329118</v>
      </c>
      <c r="J8" s="106">
        <f t="shared" si="4"/>
        <v>543019315.94779599</v>
      </c>
      <c r="K8" s="106">
        <f t="shared" si="5"/>
        <v>146576680.52298728</v>
      </c>
      <c r="L8" s="106">
        <f t="shared" si="6"/>
        <v>184183417.41869774</v>
      </c>
      <c r="M8" s="106"/>
      <c r="N8" s="106"/>
      <c r="O8" s="106">
        <f t="shared" si="0"/>
        <v>94766664.890215278</v>
      </c>
    </row>
    <row r="9" spans="2:15">
      <c r="B9" s="36" t="s">
        <v>133</v>
      </c>
      <c r="C9" s="24">
        <f>'Sc0-CBA'!C10</f>
        <v>0.85</v>
      </c>
      <c r="D9" s="41" t="s">
        <v>27</v>
      </c>
      <c r="F9" s="46">
        <v>6</v>
      </c>
      <c r="G9" s="106">
        <f t="shared" si="1"/>
        <v>0</v>
      </c>
      <c r="H9" s="106">
        <f t="shared" si="2"/>
        <v>0</v>
      </c>
      <c r="I9" s="106">
        <f t="shared" si="3"/>
        <v>485859387.95329118</v>
      </c>
      <c r="J9" s="106">
        <f t="shared" si="4"/>
        <v>543019315.94779599</v>
      </c>
      <c r="K9" s="106">
        <f t="shared" si="5"/>
        <v>146576680.52298728</v>
      </c>
      <c r="L9" s="106">
        <f t="shared" si="6"/>
        <v>184183417.41869774</v>
      </c>
      <c r="M9" s="106"/>
      <c r="N9" s="106"/>
      <c r="O9" s="106">
        <f t="shared" si="0"/>
        <v>94766664.890215278</v>
      </c>
    </row>
    <row r="10" spans="2:15">
      <c r="B10" s="36" t="s">
        <v>151</v>
      </c>
      <c r="C10" s="3">
        <f>'Sc0-CBA'!C11</f>
        <v>5647.3388758615793</v>
      </c>
      <c r="D10" s="41" t="s">
        <v>41</v>
      </c>
      <c r="F10" s="46">
        <v>7</v>
      </c>
      <c r="G10" s="106">
        <f t="shared" si="1"/>
        <v>0</v>
      </c>
      <c r="H10" s="106">
        <f t="shared" si="2"/>
        <v>0</v>
      </c>
      <c r="I10" s="106">
        <f t="shared" si="3"/>
        <v>485859387.95329118</v>
      </c>
      <c r="J10" s="106">
        <f t="shared" si="4"/>
        <v>543019315.94779599</v>
      </c>
      <c r="K10" s="106">
        <f t="shared" si="5"/>
        <v>146576680.52298728</v>
      </c>
      <c r="L10" s="106">
        <f t="shared" si="6"/>
        <v>184183417.41869774</v>
      </c>
      <c r="M10" s="106"/>
      <c r="N10" s="106"/>
      <c r="O10" s="106">
        <f t="shared" si="0"/>
        <v>94766664.890215278</v>
      </c>
    </row>
    <row r="11" spans="2:15">
      <c r="B11" s="36" t="s">
        <v>24</v>
      </c>
      <c r="C11" s="31">
        <f>'Sc1-SCBA'!C12</f>
        <v>0.16057142857142856</v>
      </c>
      <c r="D11" s="41" t="s">
        <v>25</v>
      </c>
      <c r="F11" s="46">
        <v>8</v>
      </c>
      <c r="G11" s="106">
        <f t="shared" si="1"/>
        <v>0</v>
      </c>
      <c r="H11" s="106">
        <f t="shared" si="2"/>
        <v>0</v>
      </c>
      <c r="I11" s="106">
        <f t="shared" si="3"/>
        <v>485859387.95329118</v>
      </c>
      <c r="J11" s="106">
        <f t="shared" si="4"/>
        <v>543019315.94779599</v>
      </c>
      <c r="K11" s="106">
        <f t="shared" si="5"/>
        <v>146576680.52298728</v>
      </c>
      <c r="L11" s="106">
        <f t="shared" si="6"/>
        <v>184183417.41869774</v>
      </c>
      <c r="M11" s="106"/>
      <c r="N11" s="106"/>
      <c r="O11" s="106">
        <f t="shared" si="0"/>
        <v>94766664.890215278</v>
      </c>
    </row>
    <row r="12" spans="2:15">
      <c r="B12" s="36" t="s">
        <v>83</v>
      </c>
      <c r="C12" s="31">
        <f>'Sc1-SCBA'!C13</f>
        <v>5.9333333333333328E-2</v>
      </c>
      <c r="D12" s="41" t="s">
        <v>25</v>
      </c>
      <c r="F12" s="46">
        <v>9</v>
      </c>
      <c r="G12" s="106">
        <f t="shared" si="1"/>
        <v>0</v>
      </c>
      <c r="H12" s="106">
        <f t="shared" si="2"/>
        <v>0</v>
      </c>
      <c r="I12" s="106">
        <f t="shared" si="3"/>
        <v>485859387.95329118</v>
      </c>
      <c r="J12" s="106">
        <f t="shared" si="4"/>
        <v>543019315.94779599</v>
      </c>
      <c r="K12" s="106">
        <f t="shared" si="5"/>
        <v>146576680.52298728</v>
      </c>
      <c r="L12" s="106">
        <f t="shared" si="6"/>
        <v>184183417.41869774</v>
      </c>
      <c r="M12" s="106"/>
      <c r="N12" s="106"/>
      <c r="O12" s="106">
        <f t="shared" si="0"/>
        <v>94766664.890215278</v>
      </c>
    </row>
    <row r="13" spans="2:15">
      <c r="B13" s="36" t="s">
        <v>84</v>
      </c>
      <c r="C13" s="3">
        <f>'Sc0-CBA'!C14</f>
        <v>0</v>
      </c>
      <c r="D13" s="41" t="s">
        <v>63</v>
      </c>
      <c r="F13" s="46">
        <v>10</v>
      </c>
      <c r="G13" s="106">
        <f t="shared" si="1"/>
        <v>0</v>
      </c>
      <c r="H13" s="106">
        <f t="shared" si="2"/>
        <v>0</v>
      </c>
      <c r="I13" s="106">
        <f t="shared" si="3"/>
        <v>485859387.95329118</v>
      </c>
      <c r="J13" s="106">
        <f t="shared" si="4"/>
        <v>543019315.94779599</v>
      </c>
      <c r="K13" s="106">
        <f t="shared" si="5"/>
        <v>146576680.52298728</v>
      </c>
      <c r="L13" s="106">
        <f t="shared" si="6"/>
        <v>184183417.41869774</v>
      </c>
      <c r="M13" s="106"/>
      <c r="N13" s="106"/>
      <c r="O13" s="106">
        <f t="shared" si="0"/>
        <v>94766664.890215278</v>
      </c>
    </row>
    <row r="14" spans="2:15">
      <c r="B14" s="36" t="s">
        <v>85</v>
      </c>
      <c r="C14" s="3">
        <f>'Sc0-CBA'!C15</f>
        <v>0</v>
      </c>
      <c r="D14" s="41" t="s">
        <v>63</v>
      </c>
      <c r="F14" s="46">
        <v>11</v>
      </c>
      <c r="G14" s="106">
        <f t="shared" si="1"/>
        <v>0</v>
      </c>
      <c r="H14" s="106">
        <f t="shared" si="2"/>
        <v>0</v>
      </c>
      <c r="I14" s="106">
        <f t="shared" si="3"/>
        <v>485859387.95329118</v>
      </c>
      <c r="J14" s="106">
        <f t="shared" si="4"/>
        <v>543019315.94779599</v>
      </c>
      <c r="K14" s="106">
        <f t="shared" si="5"/>
        <v>146576680.52298728</v>
      </c>
      <c r="L14" s="106">
        <f t="shared" si="6"/>
        <v>184183417.41869774</v>
      </c>
      <c r="M14" s="106"/>
      <c r="N14" s="106"/>
      <c r="O14" s="106">
        <f t="shared" si="0"/>
        <v>94766664.890215278</v>
      </c>
    </row>
    <row r="15" spans="2:15">
      <c r="B15" s="36" t="s">
        <v>70</v>
      </c>
      <c r="C15" s="24">
        <f>'Sc0-CBA'!C16</f>
        <v>0.1</v>
      </c>
      <c r="D15" s="41" t="s">
        <v>86</v>
      </c>
      <c r="F15" s="46">
        <v>12</v>
      </c>
      <c r="G15" s="106">
        <f t="shared" si="1"/>
        <v>0</v>
      </c>
      <c r="H15" s="106">
        <f t="shared" si="2"/>
        <v>0</v>
      </c>
      <c r="I15" s="106">
        <f t="shared" si="3"/>
        <v>485859387.95329118</v>
      </c>
      <c r="J15" s="106">
        <f t="shared" si="4"/>
        <v>543019315.94779599</v>
      </c>
      <c r="K15" s="106">
        <f t="shared" si="5"/>
        <v>146576680.52298728</v>
      </c>
      <c r="L15" s="106">
        <f t="shared" si="6"/>
        <v>184183417.41869774</v>
      </c>
      <c r="M15" s="106"/>
      <c r="N15" s="106"/>
      <c r="O15" s="106">
        <f t="shared" si="0"/>
        <v>94766664.890215278</v>
      </c>
    </row>
    <row r="16" spans="2:15">
      <c r="B16" s="36" t="s">
        <v>87</v>
      </c>
      <c r="C16" s="24">
        <f>'Sc0-CBA'!C17</f>
        <v>0.01</v>
      </c>
      <c r="D16" s="41" t="s">
        <v>27</v>
      </c>
      <c r="F16" s="46">
        <v>13</v>
      </c>
      <c r="G16" s="106">
        <f t="shared" si="1"/>
        <v>0</v>
      </c>
      <c r="H16" s="106">
        <f t="shared" si="2"/>
        <v>0</v>
      </c>
      <c r="I16" s="106">
        <f t="shared" si="3"/>
        <v>485859387.95329118</v>
      </c>
      <c r="J16" s="106">
        <f t="shared" si="4"/>
        <v>543019315.94779599</v>
      </c>
      <c r="K16" s="106">
        <f t="shared" si="5"/>
        <v>146576680.52298728</v>
      </c>
      <c r="L16" s="106">
        <f t="shared" si="6"/>
        <v>184183417.41869774</v>
      </c>
      <c r="M16" s="106"/>
      <c r="N16" s="106"/>
      <c r="O16" s="106">
        <f t="shared" si="0"/>
        <v>94766664.890215278</v>
      </c>
    </row>
    <row r="17" spans="2:15">
      <c r="F17" s="46">
        <v>14</v>
      </c>
      <c r="G17" s="106">
        <f t="shared" si="1"/>
        <v>0</v>
      </c>
      <c r="H17" s="106">
        <f t="shared" si="2"/>
        <v>0</v>
      </c>
      <c r="I17" s="106">
        <f t="shared" si="3"/>
        <v>485859387.95329118</v>
      </c>
      <c r="J17" s="106">
        <f t="shared" si="4"/>
        <v>543019315.94779599</v>
      </c>
      <c r="K17" s="106">
        <f t="shared" si="5"/>
        <v>146576680.52298728</v>
      </c>
      <c r="L17" s="106">
        <f t="shared" si="6"/>
        <v>184183417.41869774</v>
      </c>
      <c r="M17" s="106"/>
      <c r="N17" s="106"/>
      <c r="O17" s="106">
        <f t="shared" si="0"/>
        <v>94766664.890215278</v>
      </c>
    </row>
    <row r="18" spans="2:15">
      <c r="F18" s="46">
        <v>15</v>
      </c>
      <c r="G18" s="106">
        <f t="shared" si="1"/>
        <v>0</v>
      </c>
      <c r="H18" s="106">
        <f t="shared" si="2"/>
        <v>0</v>
      </c>
      <c r="I18" s="106">
        <f t="shared" si="3"/>
        <v>485859387.95329118</v>
      </c>
      <c r="J18" s="106">
        <f t="shared" si="4"/>
        <v>543019315.94779599</v>
      </c>
      <c r="K18" s="106">
        <f t="shared" si="5"/>
        <v>146576680.52298728</v>
      </c>
      <c r="L18" s="106">
        <f t="shared" si="6"/>
        <v>184183417.41869774</v>
      </c>
      <c r="M18" s="106"/>
      <c r="N18" s="106"/>
      <c r="O18" s="106">
        <f t="shared" si="0"/>
        <v>94766664.890215278</v>
      </c>
    </row>
    <row r="19" spans="2:15">
      <c r="B19" s="32" t="s">
        <v>88</v>
      </c>
      <c r="C19" s="33">
        <f>NPV(C16,O4:O18)+O3</f>
        <v>-2341517399.2948127</v>
      </c>
      <c r="F19" s="47" t="s">
        <v>43</v>
      </c>
      <c r="G19" s="107">
        <f t="shared" ref="G19:O19" si="7">NPV($C$16,G4:G18)+G3</f>
        <v>0</v>
      </c>
      <c r="H19" s="107">
        <f t="shared" si="7"/>
        <v>0</v>
      </c>
      <c r="I19" s="107">
        <f t="shared" si="7"/>
        <v>6736465929.9286194</v>
      </c>
      <c r="J19" s="107">
        <f t="shared" si="7"/>
        <v>7528991333.4496307</v>
      </c>
      <c r="K19" s="107">
        <f t="shared" si="7"/>
        <v>2032293373.2425103</v>
      </c>
      <c r="L19" s="107">
        <f t="shared" si="7"/>
        <v>2553712755.300633</v>
      </c>
      <c r="M19" s="107">
        <f t="shared" si="7"/>
        <v>3655462184.8739495</v>
      </c>
      <c r="N19" s="107">
        <f t="shared" si="7"/>
        <v>0</v>
      </c>
      <c r="O19" s="107">
        <f t="shared" si="7"/>
        <v>-2341517399.2948127</v>
      </c>
    </row>
    <row r="20" spans="2:15">
      <c r="B20" s="32" t="s">
        <v>89</v>
      </c>
      <c r="C20" s="34">
        <f>IRR(O3:O18)</f>
        <v>-0.1000092820720061</v>
      </c>
    </row>
    <row r="21" spans="2:15">
      <c r="B21" s="32" t="s">
        <v>90</v>
      </c>
      <c r="C21" s="35">
        <f>(H19+L19+J19+N19)/(G19+I19+K19+M19)</f>
        <v>0.81153608686484813</v>
      </c>
    </row>
    <row r="23" spans="2:15">
      <c r="B23" s="36" t="s">
        <v>95</v>
      </c>
      <c r="C23" s="3">
        <v>2</v>
      </c>
      <c r="D23" s="41" t="s">
        <v>96</v>
      </c>
    </row>
    <row r="24" spans="2:15">
      <c r="B24" s="36" t="s">
        <v>97</v>
      </c>
      <c r="C24" s="59">
        <v>2</v>
      </c>
      <c r="D24" s="41" t="s">
        <v>98</v>
      </c>
    </row>
    <row r="25" spans="2:15">
      <c r="B25" s="36" t="s">
        <v>99</v>
      </c>
      <c r="C25" s="60">
        <v>1</v>
      </c>
      <c r="D25" s="42" t="s">
        <v>100</v>
      </c>
    </row>
    <row r="27" spans="2:15">
      <c r="B27" s="40" t="s">
        <v>101</v>
      </c>
    </row>
    <row r="28" spans="2:15">
      <c r="B28" s="115" t="s">
        <v>102</v>
      </c>
      <c r="C28" s="5" t="s">
        <v>103</v>
      </c>
    </row>
    <row r="29" spans="2:15">
      <c r="B29" s="115"/>
      <c r="C29" s="5" t="s">
        <v>104</v>
      </c>
    </row>
    <row r="30" spans="2:15">
      <c r="B30" s="23" t="s">
        <v>105</v>
      </c>
      <c r="C30" s="7">
        <f>externalities!D36</f>
        <v>32</v>
      </c>
    </row>
    <row r="31" spans="2:15">
      <c r="B31" s="23" t="s">
        <v>106</v>
      </c>
      <c r="C31" s="7">
        <f>externalities!D38</f>
        <v>27.2</v>
      </c>
    </row>
    <row r="32" spans="2:15">
      <c r="B32" s="23" t="s">
        <v>107</v>
      </c>
      <c r="C32" s="7">
        <f>externalities!D33</f>
        <v>20</v>
      </c>
    </row>
    <row r="33" spans="2:4">
      <c r="B33" s="23" t="s">
        <v>108</v>
      </c>
      <c r="C33" s="7">
        <f>externalities!D35</f>
        <v>17.899999999999999</v>
      </c>
    </row>
    <row r="34" spans="2:4">
      <c r="B34" s="23" t="s">
        <v>109</v>
      </c>
      <c r="C34" s="7">
        <f>externalities!D31</f>
        <v>13.1</v>
      </c>
    </row>
    <row r="35" spans="2:4">
      <c r="B35" s="23" t="s">
        <v>110</v>
      </c>
      <c r="C35" s="7">
        <f>externalities!D45</f>
        <v>11.2</v>
      </c>
    </row>
    <row r="36" spans="2:4">
      <c r="B36" s="23" t="s">
        <v>111</v>
      </c>
      <c r="C36" s="7">
        <f>externalities!D28</f>
        <v>23.5</v>
      </c>
    </row>
    <row r="37" spans="2:4">
      <c r="B37" s="23" t="s">
        <v>112</v>
      </c>
      <c r="C37" s="7">
        <f>externalities!D27</f>
        <v>14.2</v>
      </c>
    </row>
    <row r="38" spans="2:4">
      <c r="B38" s="23" t="s">
        <v>113</v>
      </c>
      <c r="C38" s="7">
        <f>externalities!D30</f>
        <v>48.5</v>
      </c>
    </row>
    <row r="39" spans="2:4">
      <c r="B39" s="23" t="s">
        <v>114</v>
      </c>
      <c r="C39" s="7">
        <f>externalities!D46</f>
        <v>14.1</v>
      </c>
    </row>
    <row r="40" spans="2:4">
      <c r="B40" s="23" t="s">
        <v>115</v>
      </c>
      <c r="C40" s="7">
        <f>externalities!D42</f>
        <v>9.6</v>
      </c>
      <c r="D40" s="105">
        <f>AVERAGE(C30:C40)</f>
        <v>21.027272727272724</v>
      </c>
    </row>
    <row r="42" spans="2:4">
      <c r="B42" s="40" t="s">
        <v>116</v>
      </c>
    </row>
    <row r="43" spans="2:4">
      <c r="B43" s="5" t="s">
        <v>117</v>
      </c>
      <c r="C43" s="6">
        <v>0.03</v>
      </c>
      <c r="D43" s="37"/>
    </row>
    <row r="44" spans="2:4">
      <c r="B44" s="5" t="s">
        <v>118</v>
      </c>
      <c r="C44" s="3">
        <f>C45+C46</f>
        <v>57159927.994504809</v>
      </c>
      <c r="D44" s="37" t="s">
        <v>63</v>
      </c>
    </row>
    <row r="45" spans="2:4">
      <c r="B45" s="38" t="s">
        <v>119</v>
      </c>
      <c r="C45" s="3">
        <f>J4-I4</f>
        <v>57159927.994504809</v>
      </c>
      <c r="D45" s="37" t="s">
        <v>63</v>
      </c>
    </row>
    <row r="46" spans="2:4">
      <c r="B46" s="38" t="s">
        <v>120</v>
      </c>
      <c r="C46" s="3">
        <f>H4-G4</f>
        <v>0</v>
      </c>
      <c r="D46" s="37" t="s">
        <v>63</v>
      </c>
    </row>
    <row r="47" spans="2:4">
      <c r="B47" s="36" t="s">
        <v>121</v>
      </c>
      <c r="C47" s="3">
        <f>IF(externalities!$F$5=1,C44/C43,0)</f>
        <v>1905330933.1501603</v>
      </c>
      <c r="D47" s="37" t="s">
        <v>63</v>
      </c>
    </row>
    <row r="49" spans="2:4">
      <c r="B49" s="40" t="s">
        <v>122</v>
      </c>
    </row>
    <row r="50" spans="2:4">
      <c r="B50" s="43" t="s">
        <v>122</v>
      </c>
      <c r="C50" s="5" t="s">
        <v>103</v>
      </c>
      <c r="D50" s="39"/>
    </row>
    <row r="51" spans="2:4">
      <c r="B51" s="23" t="s">
        <v>123</v>
      </c>
      <c r="C51" s="44">
        <v>5</v>
      </c>
    </row>
    <row r="52" spans="2:4">
      <c r="B52" s="23" t="s">
        <v>124</v>
      </c>
      <c r="C52" s="44">
        <v>4</v>
      </c>
    </row>
    <row r="53" spans="2:4">
      <c r="B53" s="23" t="s">
        <v>125</v>
      </c>
      <c r="C53" s="44">
        <v>3</v>
      </c>
    </row>
    <row r="54" spans="2:4">
      <c r="B54" s="23" t="s">
        <v>126</v>
      </c>
      <c r="C54" s="44">
        <v>2</v>
      </c>
    </row>
    <row r="55" spans="2:4">
      <c r="B55" s="23" t="s">
        <v>127</v>
      </c>
      <c r="C55" s="44">
        <v>1</v>
      </c>
    </row>
    <row r="57" spans="2:4">
      <c r="B57" s="44" t="s">
        <v>128</v>
      </c>
      <c r="C57" s="8">
        <f>(IF(C25=1,0.2,IF(C25=2,0.4,IF(C25=3,0.6,IF(C25=4,0.8,IF(C25=5,1,0))))))</f>
        <v>0.2</v>
      </c>
      <c r="D57" s="25" t="s">
        <v>129</v>
      </c>
    </row>
    <row r="58" spans="2:4">
      <c r="B58" s="44" t="s">
        <v>128</v>
      </c>
      <c r="C58" s="24">
        <v>0.1</v>
      </c>
      <c r="D58" s="25" t="s">
        <v>130</v>
      </c>
    </row>
    <row r="60" spans="2:4">
      <c r="B60" s="44" t="s">
        <v>131</v>
      </c>
      <c r="C60" s="99">
        <v>0</v>
      </c>
    </row>
    <row r="61" spans="2:4">
      <c r="B61" s="44" t="s">
        <v>132</v>
      </c>
      <c r="C61" s="31">
        <f>IF(C60=1,0.93/11.63,0)</f>
        <v>0</v>
      </c>
      <c r="D61" s="25" t="s">
        <v>25</v>
      </c>
    </row>
    <row r="62" spans="2:4">
      <c r="C62" s="1"/>
    </row>
    <row r="63" spans="2:4">
      <c r="C63" s="1"/>
    </row>
    <row r="64" spans="2:4">
      <c r="B64" s="19"/>
      <c r="C64" s="1"/>
    </row>
  </sheetData>
  <mergeCells count="1">
    <mergeCell ref="B28:B29"/>
  </mergeCells>
  <pageMargins left="0.7" right="0.7" top="0.75" bottom="0.75" header="0.3" footer="0.3"/>
  <pageSetup orientation="portrait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0" tint="-0.499984740745262"/>
  </sheetPr>
  <dimension ref="B2:H73"/>
  <sheetViews>
    <sheetView zoomScale="85" zoomScaleNormal="85" workbookViewId="0">
      <selection activeCell="D45" sqref="D45"/>
    </sheetView>
  </sheetViews>
  <sheetFormatPr defaultColWidth="9.140625" defaultRowHeight="14.45"/>
  <cols>
    <col min="1" max="1" width="9.140625" style="12"/>
    <col min="2" max="2" width="43" style="14" customWidth="1"/>
    <col min="3" max="3" width="17" style="12" customWidth="1"/>
    <col min="4" max="4" width="17.42578125" style="12" customWidth="1"/>
    <col min="5" max="5" width="17.140625" style="12" customWidth="1"/>
    <col min="6" max="7" width="9.140625" style="12"/>
    <col min="8" max="8" width="12.42578125" style="12" bestFit="1" customWidth="1"/>
    <col min="9" max="16384" width="9.140625" style="12"/>
  </cols>
  <sheetData>
    <row r="2" spans="2:7">
      <c r="B2" s="116" t="s">
        <v>155</v>
      </c>
      <c r="C2" s="117" t="s">
        <v>156</v>
      </c>
      <c r="D2" s="117"/>
    </row>
    <row r="3" spans="2:7" ht="19.5" customHeight="1">
      <c r="B3" s="116"/>
      <c r="C3" s="16" t="s">
        <v>157</v>
      </c>
      <c r="D3" s="16" t="s">
        <v>158</v>
      </c>
      <c r="F3" s="29">
        <f>'Sc1-SCBA'!C25</f>
        <v>2</v>
      </c>
      <c r="G3" s="28" t="s">
        <v>159</v>
      </c>
    </row>
    <row r="4" spans="2:7">
      <c r="B4" s="13" t="s">
        <v>160</v>
      </c>
      <c r="C4" s="27">
        <f>IF(F3=1,D73,E73)</f>
        <v>0.4592</v>
      </c>
      <c r="D4" s="9">
        <v>1.4999999999999999E-2</v>
      </c>
    </row>
    <row r="5" spans="2:7" ht="28.9">
      <c r="B5" s="13" t="s">
        <v>161</v>
      </c>
      <c r="C5" s="27">
        <f>IF(F3=1,D62,E62)</f>
        <v>7.1400000000000005E-2</v>
      </c>
      <c r="D5" s="9">
        <v>0.186</v>
      </c>
      <c r="F5" s="29">
        <f>'Sc1-SCBA'!C24</f>
        <v>1</v>
      </c>
      <c r="G5" s="28" t="s">
        <v>162</v>
      </c>
    </row>
    <row r="6" spans="2:7" ht="28.9">
      <c r="B6" s="13" t="s">
        <v>163</v>
      </c>
      <c r="C6" s="9">
        <v>1.0999999999999999E-2</v>
      </c>
      <c r="D6" s="9">
        <v>0.216</v>
      </c>
    </row>
    <row r="7" spans="2:7" ht="28.9">
      <c r="B7" s="13" t="s">
        <v>164</v>
      </c>
      <c r="C7" s="27">
        <f>IF(F3=1,D64,E64)</f>
        <v>8.0699999999999994E-2</v>
      </c>
      <c r="D7" s="9">
        <v>0.25</v>
      </c>
    </row>
    <row r="8" spans="2:7" ht="28.9">
      <c r="B8" s="13" t="s">
        <v>165</v>
      </c>
      <c r="C8" s="9">
        <v>1.4999999999999999E-2</v>
      </c>
      <c r="D8" s="9">
        <v>0.3</v>
      </c>
    </row>
    <row r="9" spans="2:7">
      <c r="B9" s="13" t="s">
        <v>166</v>
      </c>
      <c r="C9" s="9">
        <v>6.8000000000000005E-2</v>
      </c>
      <c r="D9" s="9">
        <v>1.36</v>
      </c>
    </row>
    <row r="10" spans="2:7">
      <c r="B10" s="13" t="s">
        <v>167</v>
      </c>
      <c r="C10" s="9">
        <v>8.5000000000000006E-2</v>
      </c>
      <c r="D10" s="9">
        <v>1.71</v>
      </c>
    </row>
    <row r="11" spans="2:7" ht="28.9">
      <c r="B11" s="13" t="s">
        <v>168</v>
      </c>
      <c r="C11" s="27">
        <f>IF(F3=1,D66,E66)</f>
        <v>5.5300000000000002E-2</v>
      </c>
      <c r="D11" s="9">
        <v>0.21299999999999999</v>
      </c>
    </row>
    <row r="12" spans="2:7" ht="28.9">
      <c r="B12" s="13" t="s">
        <v>169</v>
      </c>
      <c r="C12" s="9">
        <v>1.2E-2</v>
      </c>
      <c r="D12" s="9">
        <v>0.24299999999999999</v>
      </c>
    </row>
    <row r="13" spans="2:7">
      <c r="B13" s="13" t="s">
        <v>170</v>
      </c>
      <c r="C13" s="9">
        <v>-1.2E-2</v>
      </c>
      <c r="D13" s="9">
        <v>-0.23899999999999999</v>
      </c>
    </row>
    <row r="14" spans="2:7" ht="28.9">
      <c r="B14" s="13" t="s">
        <v>171</v>
      </c>
      <c r="C14" s="9">
        <v>-4.0000000000000001E-3</v>
      </c>
      <c r="D14" s="9">
        <v>-7.2999999999999995E-2</v>
      </c>
    </row>
    <row r="15" spans="2:7" ht="28.9">
      <c r="B15" s="13" t="s">
        <v>172</v>
      </c>
      <c r="C15" s="9">
        <v>1.4E-2</v>
      </c>
      <c r="D15" s="9">
        <v>0.21299999999999999</v>
      </c>
    </row>
    <row r="16" spans="2:7" ht="28.9">
      <c r="B16" s="13" t="s">
        <v>173</v>
      </c>
      <c r="C16" s="9">
        <v>1.4999999999999999E-2</v>
      </c>
      <c r="D16" s="9">
        <v>0.22</v>
      </c>
    </row>
    <row r="17" spans="2:5" ht="28.9">
      <c r="B17" s="13" t="s">
        <v>174</v>
      </c>
      <c r="C17" s="27">
        <f>IF(F3=1,D72,E72)</f>
        <v>3.4500000000000003E-2</v>
      </c>
      <c r="D17" s="9">
        <v>0.40500000000000003</v>
      </c>
    </row>
    <row r="18" spans="2:5" ht="28.9">
      <c r="B18" s="13" t="s">
        <v>175</v>
      </c>
      <c r="C18" s="9">
        <v>1.4999999999999999E-2</v>
      </c>
      <c r="D18" s="9">
        <v>0.441</v>
      </c>
    </row>
    <row r="19" spans="2:5">
      <c r="B19" s="13" t="s">
        <v>176</v>
      </c>
      <c r="C19" s="27">
        <f>IF(F3=1,D71,E71)</f>
        <v>2.87E-2</v>
      </c>
      <c r="D19" s="9">
        <v>0.14599999999999999</v>
      </c>
    </row>
    <row r="20" spans="2:5" ht="28.9">
      <c r="B20" s="13" t="s">
        <v>177</v>
      </c>
      <c r="C20" s="9">
        <v>1.4E-2</v>
      </c>
      <c r="D20" s="9">
        <v>0.40699999999999997</v>
      </c>
    </row>
    <row r="21" spans="2:5">
      <c r="B21" s="13" t="s">
        <v>178</v>
      </c>
      <c r="C21" s="9">
        <v>-1E-3</v>
      </c>
      <c r="D21" s="9">
        <v>-2.1999999999999999E-2</v>
      </c>
    </row>
    <row r="22" spans="2:5">
      <c r="B22" s="13" t="s">
        <v>179</v>
      </c>
      <c r="C22" s="27">
        <f>IF(F3=1,D69,E69)</f>
        <v>0.11</v>
      </c>
      <c r="D22" s="9">
        <v>0.52200000000000002</v>
      </c>
    </row>
    <row r="23" spans="2:5">
      <c r="B23" s="13" t="s">
        <v>180</v>
      </c>
      <c r="C23" s="27">
        <f>IF(F3=1,D68,E68)</f>
        <v>2.7E-2</v>
      </c>
      <c r="D23" s="9">
        <v>0.11899999999999999</v>
      </c>
    </row>
    <row r="25" spans="2:5" ht="28.9">
      <c r="B25" s="10" t="s">
        <v>181</v>
      </c>
      <c r="C25" s="10" t="s">
        <v>182</v>
      </c>
      <c r="D25" s="10" t="s">
        <v>183</v>
      </c>
      <c r="E25" s="10" t="s">
        <v>184</v>
      </c>
    </row>
    <row r="26" spans="2:5">
      <c r="B26" s="11" t="s">
        <v>185</v>
      </c>
      <c r="C26" s="17" t="s">
        <v>186</v>
      </c>
      <c r="D26" s="102">
        <v>14.2</v>
      </c>
      <c r="E26" s="102" t="s">
        <v>187</v>
      </c>
    </row>
    <row r="27" spans="2:5">
      <c r="B27" s="11" t="s">
        <v>188</v>
      </c>
      <c r="C27" s="17" t="s">
        <v>186</v>
      </c>
      <c r="D27" s="102">
        <v>14.2</v>
      </c>
      <c r="E27" s="102" t="s">
        <v>187</v>
      </c>
    </row>
    <row r="28" spans="2:5">
      <c r="B28" s="11" t="s">
        <v>189</v>
      </c>
      <c r="C28" s="17" t="s">
        <v>186</v>
      </c>
      <c r="D28" s="102">
        <v>23.5</v>
      </c>
      <c r="E28" s="102" t="s">
        <v>187</v>
      </c>
    </row>
    <row r="29" spans="2:5">
      <c r="B29" s="11" t="s">
        <v>190</v>
      </c>
      <c r="C29" s="17" t="s">
        <v>186</v>
      </c>
      <c r="D29" s="102">
        <v>47</v>
      </c>
      <c r="E29" s="102" t="s">
        <v>187</v>
      </c>
    </row>
    <row r="30" spans="2:5">
      <c r="B30" s="11" t="s">
        <v>191</v>
      </c>
      <c r="C30" s="17" t="s">
        <v>186</v>
      </c>
      <c r="D30" s="102">
        <v>48.5</v>
      </c>
      <c r="E30" s="102" t="s">
        <v>187</v>
      </c>
    </row>
    <row r="31" spans="2:5">
      <c r="B31" s="11" t="s">
        <v>188</v>
      </c>
      <c r="C31" s="17" t="s">
        <v>186</v>
      </c>
      <c r="D31" s="102">
        <v>13.1</v>
      </c>
      <c r="E31" s="102" t="s">
        <v>192</v>
      </c>
    </row>
    <row r="32" spans="2:5">
      <c r="B32" s="11" t="s">
        <v>189</v>
      </c>
      <c r="C32" s="17" t="s">
        <v>186</v>
      </c>
      <c r="D32" s="102">
        <v>19.5</v>
      </c>
      <c r="E32" s="102" t="s">
        <v>192</v>
      </c>
    </row>
    <row r="33" spans="2:6">
      <c r="B33" s="11" t="s">
        <v>193</v>
      </c>
      <c r="C33" s="17" t="s">
        <v>194</v>
      </c>
      <c r="D33" s="102">
        <v>20</v>
      </c>
      <c r="E33" s="102" t="s">
        <v>187</v>
      </c>
    </row>
    <row r="34" spans="2:6">
      <c r="B34" s="11" t="s">
        <v>195</v>
      </c>
      <c r="C34" s="17" t="s">
        <v>194</v>
      </c>
      <c r="D34" s="102">
        <v>11.7</v>
      </c>
      <c r="E34" s="102" t="s">
        <v>187</v>
      </c>
    </row>
    <row r="35" spans="2:6">
      <c r="B35" s="11" t="s">
        <v>196</v>
      </c>
      <c r="C35" s="17" t="s">
        <v>194</v>
      </c>
      <c r="D35" s="102">
        <v>17.899999999999999</v>
      </c>
      <c r="E35" s="102" t="s">
        <v>187</v>
      </c>
    </row>
    <row r="36" spans="2:6">
      <c r="B36" s="11" t="s">
        <v>193</v>
      </c>
      <c r="C36" s="17" t="s">
        <v>197</v>
      </c>
      <c r="D36" s="102">
        <v>32</v>
      </c>
      <c r="E36" s="102" t="s">
        <v>187</v>
      </c>
    </row>
    <row r="37" spans="2:6">
      <c r="B37" s="11" t="s">
        <v>195</v>
      </c>
      <c r="C37" s="17" t="s">
        <v>197</v>
      </c>
      <c r="D37" s="102">
        <v>17.8</v>
      </c>
      <c r="E37" s="102" t="s">
        <v>187</v>
      </c>
    </row>
    <row r="38" spans="2:6">
      <c r="B38" s="11" t="s">
        <v>196</v>
      </c>
      <c r="C38" s="17" t="s">
        <v>197</v>
      </c>
      <c r="D38" s="102">
        <v>27.2</v>
      </c>
      <c r="E38" s="102" t="s">
        <v>187</v>
      </c>
    </row>
    <row r="39" spans="2:6">
      <c r="B39" s="11" t="s">
        <v>193</v>
      </c>
      <c r="C39" s="17" t="s">
        <v>198</v>
      </c>
      <c r="D39" s="102">
        <v>32</v>
      </c>
      <c r="E39" s="102" t="s">
        <v>187</v>
      </c>
    </row>
    <row r="40" spans="2:6">
      <c r="B40" s="11" t="s">
        <v>195</v>
      </c>
      <c r="C40" s="17" t="s">
        <v>198</v>
      </c>
      <c r="D40" s="102">
        <v>17.8</v>
      </c>
      <c r="E40" s="102" t="s">
        <v>187</v>
      </c>
    </row>
    <row r="41" spans="2:6">
      <c r="B41" s="11" t="s">
        <v>196</v>
      </c>
      <c r="C41" s="17" t="s">
        <v>198</v>
      </c>
      <c r="D41" s="102">
        <v>27.2</v>
      </c>
      <c r="E41" s="102" t="s">
        <v>187</v>
      </c>
    </row>
    <row r="42" spans="2:6">
      <c r="B42" s="11" t="s">
        <v>199</v>
      </c>
      <c r="C42" s="17" t="s">
        <v>200</v>
      </c>
      <c r="D42" s="102">
        <v>9.6</v>
      </c>
      <c r="E42" s="102" t="s">
        <v>187</v>
      </c>
    </row>
    <row r="43" spans="2:6">
      <c r="B43" s="11" t="s">
        <v>193</v>
      </c>
      <c r="C43" s="17" t="s">
        <v>201</v>
      </c>
      <c r="D43" s="102">
        <v>13.2</v>
      </c>
      <c r="E43" s="102" t="s">
        <v>187</v>
      </c>
    </row>
    <row r="44" spans="2:6">
      <c r="B44" s="11" t="s">
        <v>195</v>
      </c>
      <c r="C44" s="17" t="s">
        <v>201</v>
      </c>
      <c r="D44" s="102">
        <v>4.3</v>
      </c>
      <c r="E44" s="102" t="s">
        <v>187</v>
      </c>
    </row>
    <row r="45" spans="2:6">
      <c r="B45" s="11" t="s">
        <v>196</v>
      </c>
      <c r="C45" s="17" t="s">
        <v>201</v>
      </c>
      <c r="D45" s="102">
        <v>11.2</v>
      </c>
      <c r="E45" s="102" t="s">
        <v>187</v>
      </c>
    </row>
    <row r="46" spans="2:6">
      <c r="B46" s="11" t="s">
        <v>180</v>
      </c>
      <c r="C46" s="17" t="s">
        <v>202</v>
      </c>
      <c r="D46" s="102">
        <v>14.1</v>
      </c>
      <c r="E46" s="102" t="s">
        <v>203</v>
      </c>
    </row>
    <row r="47" spans="2:6" ht="16.149999999999999">
      <c r="B47" s="11" t="s">
        <v>204</v>
      </c>
      <c r="C47" s="17" t="s">
        <v>202</v>
      </c>
      <c r="D47" s="102">
        <v>10.8</v>
      </c>
      <c r="E47" s="102" t="s">
        <v>205</v>
      </c>
    </row>
    <row r="48" spans="2:6" ht="16.149999999999999">
      <c r="B48" s="11" t="s">
        <v>206</v>
      </c>
      <c r="C48" s="17" t="s">
        <v>202</v>
      </c>
      <c r="D48" s="102">
        <v>7.6</v>
      </c>
      <c r="E48" s="102" t="s">
        <v>205</v>
      </c>
      <c r="F48" s="18">
        <f>D47*0.75+D48*0.25</f>
        <v>10.000000000000002</v>
      </c>
    </row>
    <row r="49" spans="2:8" ht="16.149999999999999">
      <c r="B49" s="11" t="s">
        <v>207</v>
      </c>
      <c r="C49" s="17" t="s">
        <v>202</v>
      </c>
      <c r="D49" s="102">
        <v>29.9</v>
      </c>
      <c r="E49" s="102" t="s">
        <v>208</v>
      </c>
      <c r="F49" s="18"/>
    </row>
    <row r="50" spans="2:8" ht="16.149999999999999">
      <c r="B50" s="11" t="s">
        <v>209</v>
      </c>
      <c r="C50" s="17" t="s">
        <v>202</v>
      </c>
      <c r="D50" s="102">
        <v>10.4</v>
      </c>
      <c r="E50" s="102" t="s">
        <v>208</v>
      </c>
      <c r="F50" s="18"/>
    </row>
    <row r="51" spans="2:8" ht="16.149999999999999">
      <c r="B51" s="11" t="s">
        <v>210</v>
      </c>
      <c r="C51" s="17" t="s">
        <v>202</v>
      </c>
      <c r="D51" s="102">
        <v>0.2</v>
      </c>
      <c r="E51" s="102" t="s">
        <v>208</v>
      </c>
      <c r="F51" s="18">
        <f>D49*0.7+D50*0.2+D51*0.1</f>
        <v>23.029999999999998</v>
      </c>
    </row>
    <row r="52" spans="2:8">
      <c r="B52" s="11" t="s">
        <v>211</v>
      </c>
      <c r="C52" s="17" t="s">
        <v>202</v>
      </c>
      <c r="D52" s="102">
        <v>0.44</v>
      </c>
      <c r="E52" s="102" t="s">
        <v>212</v>
      </c>
      <c r="F52" s="18">
        <f>D52</f>
        <v>0.44</v>
      </c>
    </row>
    <row r="53" spans="2:8">
      <c r="B53" s="11" t="s">
        <v>213</v>
      </c>
      <c r="C53" s="17" t="s">
        <v>202</v>
      </c>
      <c r="D53" s="102"/>
      <c r="E53" s="102"/>
    </row>
    <row r="58" spans="2:8">
      <c r="B58" s="26"/>
      <c r="C58" s="26"/>
      <c r="D58" s="55" t="s">
        <v>214</v>
      </c>
      <c r="E58" s="55" t="s">
        <v>215</v>
      </c>
    </row>
    <row r="59" spans="2:8">
      <c r="B59" s="118" t="s">
        <v>102</v>
      </c>
      <c r="C59" s="48" t="s">
        <v>103</v>
      </c>
      <c r="D59" s="48" t="s">
        <v>216</v>
      </c>
      <c r="E59" s="48" t="s">
        <v>216</v>
      </c>
      <c r="H59" s="5" t="s">
        <v>217</v>
      </c>
    </row>
    <row r="60" spans="2:8">
      <c r="B60" s="118"/>
      <c r="C60" s="48" t="s">
        <v>104</v>
      </c>
      <c r="D60" s="48" t="s">
        <v>218</v>
      </c>
      <c r="E60" s="48" t="s">
        <v>218</v>
      </c>
      <c r="H60" s="5" t="s">
        <v>218</v>
      </c>
    </row>
    <row r="61" spans="2:8">
      <c r="B61" s="49" t="s">
        <v>105</v>
      </c>
      <c r="C61" s="50">
        <v>32</v>
      </c>
      <c r="D61" s="51"/>
      <c r="E61" s="51"/>
      <c r="H61" s="56"/>
    </row>
    <row r="62" spans="2:8">
      <c r="B62" s="49" t="s">
        <v>106</v>
      </c>
      <c r="C62" s="50">
        <v>27.2</v>
      </c>
      <c r="D62" s="52">
        <v>1.2E-2</v>
      </c>
      <c r="E62" s="52">
        <v>7.1400000000000005E-2</v>
      </c>
      <c r="H62" s="15">
        <v>8.9999999999999993E-3</v>
      </c>
    </row>
    <row r="63" spans="2:8">
      <c r="B63" s="49" t="s">
        <v>107</v>
      </c>
      <c r="C63" s="50">
        <v>20</v>
      </c>
      <c r="D63" s="53"/>
      <c r="E63" s="53"/>
      <c r="H63" s="57"/>
    </row>
    <row r="64" spans="2:8">
      <c r="B64" s="49" t="s">
        <v>108</v>
      </c>
      <c r="C64" s="50">
        <v>17.899999999999999</v>
      </c>
      <c r="D64" s="52">
        <v>2.1299999999999999E-2</v>
      </c>
      <c r="E64" s="52">
        <v>8.0699999999999994E-2</v>
      </c>
      <c r="H64" s="15">
        <v>1.2E-2</v>
      </c>
    </row>
    <row r="65" spans="2:8">
      <c r="B65" s="49" t="s">
        <v>111</v>
      </c>
      <c r="C65" s="50">
        <v>23.5</v>
      </c>
      <c r="D65" s="53"/>
      <c r="E65" s="53"/>
      <c r="H65" s="57"/>
    </row>
    <row r="66" spans="2:8">
      <c r="B66" s="49" t="s">
        <v>112</v>
      </c>
      <c r="C66" s="50">
        <v>14.2</v>
      </c>
      <c r="D66" s="52">
        <v>2.7699999999999999E-2</v>
      </c>
      <c r="E66" s="52">
        <v>5.5300000000000002E-2</v>
      </c>
      <c r="H66" s="15">
        <v>1.0999999999999999E-2</v>
      </c>
    </row>
    <row r="67" spans="2:8">
      <c r="B67" s="49" t="s">
        <v>113</v>
      </c>
      <c r="C67" s="50">
        <v>48.5</v>
      </c>
      <c r="D67" s="53"/>
      <c r="E67" s="53"/>
      <c r="H67" s="57"/>
    </row>
    <row r="68" spans="2:8">
      <c r="B68" s="49" t="s">
        <v>114</v>
      </c>
      <c r="C68" s="50">
        <v>14.1</v>
      </c>
      <c r="D68" s="52">
        <v>8.0000000000000002E-3</v>
      </c>
      <c r="E68" s="52">
        <v>2.7E-2</v>
      </c>
      <c r="H68" s="15">
        <v>5.0000000000000001E-3</v>
      </c>
    </row>
    <row r="69" spans="2:8">
      <c r="B69" s="49" t="s">
        <v>115</v>
      </c>
      <c r="C69" s="50">
        <v>9.6</v>
      </c>
      <c r="D69" s="52">
        <v>2.4E-2</v>
      </c>
      <c r="E69" s="52">
        <v>0.11</v>
      </c>
      <c r="H69" s="15">
        <v>2.5999999999999999E-2</v>
      </c>
    </row>
    <row r="70" spans="2:8">
      <c r="B70" s="48" t="s">
        <v>102</v>
      </c>
      <c r="C70" s="48" t="s">
        <v>219</v>
      </c>
      <c r="D70" s="54" t="s">
        <v>218</v>
      </c>
      <c r="E70" s="54" t="s">
        <v>218</v>
      </c>
      <c r="H70" s="58" t="s">
        <v>218</v>
      </c>
    </row>
    <row r="71" spans="2:8">
      <c r="B71" s="49" t="s">
        <v>220</v>
      </c>
      <c r="C71" s="50">
        <v>10</v>
      </c>
      <c r="D71" s="52">
        <v>-8.3999999999999995E-3</v>
      </c>
      <c r="E71" s="52">
        <v>2.87E-2</v>
      </c>
      <c r="H71" s="15">
        <v>5.0000000000000001E-3</v>
      </c>
    </row>
    <row r="72" spans="2:8">
      <c r="B72" s="49" t="s">
        <v>221</v>
      </c>
      <c r="C72" s="50">
        <v>23</v>
      </c>
      <c r="D72" s="52">
        <v>2.4799999999999999E-2</v>
      </c>
      <c r="E72" s="52">
        <v>3.4500000000000003E-2</v>
      </c>
      <c r="H72" s="15">
        <v>1.2999999999999999E-2</v>
      </c>
    </row>
    <row r="73" spans="2:8">
      <c r="B73" s="49" t="s">
        <v>222</v>
      </c>
      <c r="C73" s="50">
        <v>0.4</v>
      </c>
      <c r="D73" s="52">
        <v>-0.15049999999999999</v>
      </c>
      <c r="E73" s="52">
        <v>0.4592</v>
      </c>
      <c r="H73" s="15">
        <v>8.9999999999999993E-3</v>
      </c>
    </row>
  </sheetData>
  <mergeCells count="3">
    <mergeCell ref="B2:B3"/>
    <mergeCell ref="C2:D2"/>
    <mergeCell ref="B59:B60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0" tint="-0.499984740745262"/>
  </sheetPr>
  <dimension ref="B2:D17"/>
  <sheetViews>
    <sheetView zoomScale="85" zoomScaleNormal="85" workbookViewId="0">
      <selection activeCell="D10" sqref="D10"/>
    </sheetView>
  </sheetViews>
  <sheetFormatPr defaultColWidth="9.140625" defaultRowHeight="14.45"/>
  <cols>
    <col min="1" max="1" width="9.140625" style="1"/>
    <col min="2" max="2" width="43" style="1" customWidth="1"/>
    <col min="3" max="3" width="19.7109375" style="1" customWidth="1"/>
    <col min="4" max="4" width="17" style="1" customWidth="1"/>
    <col min="5" max="16384" width="9.140625" style="1"/>
  </cols>
  <sheetData>
    <row r="2" spans="2:4">
      <c r="B2" s="20" t="s">
        <v>223</v>
      </c>
      <c r="C2" s="20" t="s">
        <v>224</v>
      </c>
      <c r="D2" s="20" t="s">
        <v>225</v>
      </c>
    </row>
    <row r="3" spans="2:4">
      <c r="B3" s="21" t="s">
        <v>226</v>
      </c>
      <c r="C3" s="22" t="s">
        <v>227</v>
      </c>
      <c r="D3" s="22">
        <v>30</v>
      </c>
    </row>
    <row r="4" spans="2:4" ht="43.15">
      <c r="B4" s="21" t="s">
        <v>228</v>
      </c>
      <c r="C4" s="22" t="s">
        <v>227</v>
      </c>
      <c r="D4" s="22">
        <v>25</v>
      </c>
    </row>
    <row r="5" spans="2:4">
      <c r="B5" s="21" t="s">
        <v>229</v>
      </c>
      <c r="C5" s="22" t="s">
        <v>227</v>
      </c>
      <c r="D5" s="22">
        <v>20</v>
      </c>
    </row>
    <row r="6" spans="2:4">
      <c r="B6" s="21" t="s">
        <v>230</v>
      </c>
      <c r="C6" s="22" t="s">
        <v>227</v>
      </c>
      <c r="D6" s="22">
        <v>10</v>
      </c>
    </row>
    <row r="7" spans="2:4">
      <c r="B7" s="21" t="s">
        <v>231</v>
      </c>
      <c r="C7" s="22" t="s">
        <v>227</v>
      </c>
      <c r="D7" s="22">
        <v>15</v>
      </c>
    </row>
    <row r="8" spans="2:4">
      <c r="B8" s="21" t="s">
        <v>232</v>
      </c>
      <c r="C8" s="22" t="s">
        <v>227</v>
      </c>
      <c r="D8" s="22">
        <v>25</v>
      </c>
    </row>
    <row r="9" spans="2:4" ht="28.9">
      <c r="B9" s="21" t="s">
        <v>233</v>
      </c>
      <c r="C9" s="22" t="s">
        <v>227</v>
      </c>
      <c r="D9" s="22">
        <v>17</v>
      </c>
    </row>
    <row r="10" spans="2:4">
      <c r="B10" s="21" t="s">
        <v>234</v>
      </c>
      <c r="C10" s="22" t="s">
        <v>227</v>
      </c>
      <c r="D10" s="22">
        <v>15</v>
      </c>
    </row>
    <row r="11" spans="2:4">
      <c r="B11" s="21" t="s">
        <v>235</v>
      </c>
      <c r="C11" s="22" t="s">
        <v>227</v>
      </c>
      <c r="D11" s="22">
        <v>8</v>
      </c>
    </row>
    <row r="12" spans="2:4" ht="43.15">
      <c r="B12" s="21" t="s">
        <v>236</v>
      </c>
      <c r="C12" s="22" t="s">
        <v>227</v>
      </c>
      <c r="D12" s="22">
        <v>3</v>
      </c>
    </row>
    <row r="13" spans="2:4" ht="28.9">
      <c r="B13" s="21" t="s">
        <v>237</v>
      </c>
      <c r="C13" s="22" t="s">
        <v>227</v>
      </c>
      <c r="D13" s="22">
        <v>10</v>
      </c>
    </row>
    <row r="14" spans="2:4">
      <c r="B14" s="21" t="s">
        <v>238</v>
      </c>
      <c r="C14" s="22" t="s">
        <v>227</v>
      </c>
      <c r="D14" s="22">
        <v>12</v>
      </c>
    </row>
    <row r="15" spans="2:4" ht="28.9">
      <c r="B15" s="21" t="s">
        <v>239</v>
      </c>
      <c r="C15" s="22" t="s">
        <v>227</v>
      </c>
      <c r="D15" s="22">
        <v>15</v>
      </c>
    </row>
    <row r="16" spans="2:4" ht="28.9">
      <c r="B16" s="21" t="s">
        <v>240</v>
      </c>
      <c r="C16" s="22" t="s">
        <v>227</v>
      </c>
      <c r="D16" s="22">
        <v>25</v>
      </c>
    </row>
    <row r="17" spans="2:4">
      <c r="B17" s="21" t="s">
        <v>241</v>
      </c>
      <c r="C17" s="22" t="s">
        <v>227</v>
      </c>
      <c r="D17" s="22">
        <v>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ba4ee9-2a59-4025-b37e-c167292fdbe8">
      <Terms xmlns="http://schemas.microsoft.com/office/infopath/2007/PartnerControls"/>
    </lcf76f155ced4ddcb4097134ff3c332f>
    <TaxCatchAll xmlns="6b2c733d-f853-4704-bad8-f624003fa4a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Έγγραφο" ma:contentTypeID="0x010100A283B5B60DE7E34FB7C94335263C33F7" ma:contentTypeVersion="14" ma:contentTypeDescription="Δημιουργία νέου εγγράφου" ma:contentTypeScope="" ma:versionID="a1ecaacf657598d43ee8d833495e0a07">
  <xsd:schema xmlns:xsd="http://www.w3.org/2001/XMLSchema" xmlns:xs="http://www.w3.org/2001/XMLSchema" xmlns:p="http://schemas.microsoft.com/office/2006/metadata/properties" xmlns:ns2="c6ba4ee9-2a59-4025-b37e-c167292fdbe8" xmlns:ns3="6b2c733d-f853-4704-bad8-f624003fa4a7" targetNamespace="http://schemas.microsoft.com/office/2006/metadata/properties" ma:root="true" ma:fieldsID="4f043de5df04c18cd8bf88fb1278fce8" ns2:_="" ns3:_="">
    <xsd:import namespace="c6ba4ee9-2a59-4025-b37e-c167292fdbe8"/>
    <xsd:import namespace="6b2c733d-f853-4704-bad8-f624003fa4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a4ee9-2a59-4025-b37e-c167292fdb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Ετικέτες εικόνας" ma:readOnly="false" ma:fieldId="{5cf76f15-5ced-4ddc-b409-7134ff3c332f}" ma:taxonomyMulti="true" ma:sspId="fed25f8e-50e6-4137-9d04-02130354ac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2c733d-f853-4704-bad8-f624003fa4a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Κοινή χρήση με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Κοινή χρήση με λεπτομέρειες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21b6858-80d4-4e37-953b-b0a1df5fb798}" ma:internalName="TaxCatchAll" ma:showField="CatchAllData" ma:web="6b2c733d-f853-4704-bad8-f624003fa4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Τύπος περιεχομένου"/>
        <xsd:element ref="dc:title" minOccurs="0" maxOccurs="1" ma:index="4" ma:displayName="Τίτλο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776E61-D4A8-48DC-BE85-5C735186179A}"/>
</file>

<file path=customXml/itemProps2.xml><?xml version="1.0" encoding="utf-8"?>
<ds:datastoreItem xmlns:ds="http://schemas.openxmlformats.org/officeDocument/2006/customXml" ds:itemID="{2BE3A325-3FCF-4A57-A954-CBF4D7DEDD79}"/>
</file>

<file path=customXml/itemProps3.xml><?xml version="1.0" encoding="utf-8"?>
<ds:datastoreItem xmlns:ds="http://schemas.openxmlformats.org/officeDocument/2006/customXml" ds:itemID="{18FCC265-6F08-44CD-A296-2FB0838184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Christos Tourkolias</dc:creator>
  <cp:keywords/>
  <dc:description/>
  <cp:lastModifiedBy>George Konstantopoulos</cp:lastModifiedBy>
  <cp:revision/>
  <dcterms:created xsi:type="dcterms:W3CDTF">2016-01-11T18:27:57Z</dcterms:created>
  <dcterms:modified xsi:type="dcterms:W3CDTF">2024-03-05T18:47:15Z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0x010100A283B5B60DE7E34FB7C94335263C33F7</vt:lpwstr>
  </property>
  <property fmtid="{D5CDD505-2E9C-101B-9397-08002B2CF9AE}" pid="3" name="MediaServiceImageTags">
    <vt:lpwstr/>
  </property>
</Properties>
</file>